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nvagaranner" sheetId="15" r:id="rId1"/>
  </sheets>
  <definedNames>
    <definedName name="_xlnm.Print_Titles" localSheetId="0">nvagaranner!$5:$7</definedName>
  </definedNames>
  <calcPr calcId="144525"/>
</workbook>
</file>

<file path=xl/calcChain.xml><?xml version="1.0" encoding="utf-8"?>
<calcChain xmlns="http://schemas.openxmlformats.org/spreadsheetml/2006/main">
  <c r="F139" i="15" l="1"/>
  <c r="F119" i="15"/>
  <c r="F103" i="15"/>
  <c r="F9" i="15" s="1"/>
  <c r="F8" i="15" s="1"/>
  <c r="F89" i="15"/>
  <c r="F75" i="15"/>
  <c r="F58" i="15"/>
  <c r="G12" i="15"/>
  <c r="G10" i="15"/>
  <c r="H12" i="15"/>
  <c r="H10" i="15"/>
  <c r="H9" i="15" s="1"/>
  <c r="H8" i="15" s="1"/>
  <c r="I12" i="15"/>
  <c r="I10" i="15"/>
  <c r="I9" i="15" s="1"/>
  <c r="I8" i="15" s="1"/>
  <c r="J12" i="15"/>
  <c r="J10" i="15"/>
  <c r="J9" i="15" s="1"/>
  <c r="J8" i="15" s="1"/>
  <c r="F12" i="15"/>
  <c r="F10" i="15"/>
  <c r="G75" i="15"/>
  <c r="J103" i="15"/>
  <c r="G157" i="15"/>
  <c r="H157" i="15"/>
  <c r="I157" i="15"/>
  <c r="J157" i="15"/>
  <c r="F157" i="15"/>
  <c r="G89" i="15"/>
  <c r="H89" i="15"/>
  <c r="I89" i="15"/>
  <c r="J89" i="15"/>
  <c r="G139" i="15"/>
  <c r="H139" i="15"/>
  <c r="I139" i="15"/>
  <c r="J139" i="15"/>
  <c r="G47" i="15"/>
  <c r="H47" i="15"/>
  <c r="I47" i="15"/>
  <c r="J47" i="15"/>
  <c r="F47" i="15"/>
  <c r="G151" i="15"/>
  <c r="H151" i="15"/>
  <c r="I151" i="15"/>
  <c r="J151" i="15"/>
  <c r="F151" i="15"/>
  <c r="G119" i="15"/>
  <c r="H119" i="15"/>
  <c r="I119" i="15"/>
  <c r="J119" i="15"/>
  <c r="H75" i="15"/>
  <c r="I75" i="15"/>
  <c r="J75" i="15"/>
  <c r="G37" i="15"/>
  <c r="G9" i="15" s="1"/>
  <c r="G8" i="15" s="1"/>
  <c r="H37" i="15"/>
  <c r="I37" i="15"/>
  <c r="J37" i="15"/>
  <c r="F37" i="15"/>
  <c r="G103" i="15"/>
  <c r="H103" i="15"/>
  <c r="I103" i="15"/>
  <c r="G58" i="15"/>
  <c r="H58" i="15"/>
  <c r="I58" i="15"/>
  <c r="J58" i="15"/>
</calcChain>
</file>

<file path=xl/sharedStrings.xml><?xml version="1.0" encoding="utf-8"?>
<sst xmlns="http://schemas.openxmlformats.org/spreadsheetml/2006/main" count="182" uniqueCount="181">
  <si>
    <t>Տավուշի մարզպետարան</t>
  </si>
  <si>
    <t>Սովորողների թիվը</t>
  </si>
  <si>
    <t>Արմավիրի մարզպետարան</t>
  </si>
  <si>
    <t>Կոտայքի մարզպետարան</t>
  </si>
  <si>
    <t>Արագածոտնի մարզպետարան</t>
  </si>
  <si>
    <t>Գեղարքունիքի մարզպետարան</t>
  </si>
  <si>
    <t>Շիրակի մարզպետարան</t>
  </si>
  <si>
    <t>Վայոց ձորի մարզպետարան</t>
  </si>
  <si>
    <t>Արարատի մարզպետարան</t>
  </si>
  <si>
    <t>Սյունիքի մարզպետարան</t>
  </si>
  <si>
    <t>Լոռու մարզպետարան</t>
  </si>
  <si>
    <t>որից`</t>
  </si>
  <si>
    <t xml:space="preserve">Ընդամենը տարեկան  հատկացվող  գումարը              </t>
  </si>
  <si>
    <t xml:space="preserve">Մեկ սովորողի  ուսման վարձավճարի </t>
  </si>
  <si>
    <t>փոխհատուցման չափը /դրամ/</t>
  </si>
  <si>
    <t xml:space="preserve">Ընդամենը </t>
  </si>
  <si>
    <t>/հազար  դրամ/</t>
  </si>
  <si>
    <t>երաժշտական և արվեստի դպրոցների անվանումները</t>
  </si>
  <si>
    <t>Երևանի համայնքին</t>
  </si>
  <si>
    <t xml:space="preserve"> </t>
  </si>
  <si>
    <t>«Արևիկի երաժշտական դպրոց» ՀՈԱԿ</t>
  </si>
  <si>
    <t>«Փարաքարի արվեստի դպրոց» ՀՈԱԿ</t>
  </si>
  <si>
    <t>«Արմավիրի մանկական երաժշտական  դպրոց» ՀՈԱԿ</t>
  </si>
  <si>
    <t>«Արմավիրի  արվեստի դպրոց»  ՀՈԱԿ</t>
  </si>
  <si>
    <t>«Ալաշկերտի  երաժշտական դպրոց» ՀՈԱԿ</t>
  </si>
  <si>
    <t>«Էջմիածնի  թիվ 1 երաժշտական դպրոց» ՀՈԱԿ</t>
  </si>
  <si>
    <t>«Էջմիածնի  թիվ 2 երաժշտական դպրոց» ՀՈԱԿ</t>
  </si>
  <si>
    <t>«Դալարիկի երաժշտական դպրոց» ՀՈԱԿ</t>
  </si>
  <si>
    <t>«Զովունիի  արվեստի դպրոց» ՀՈԱԿ</t>
  </si>
  <si>
    <t>«Ոսկեվազի արվեստի դպրոց»  ՀՈԱԿ</t>
  </si>
  <si>
    <t>«Կարմիրի մանկական արվեստի դպրոց» ՀՈԱԿ</t>
  </si>
  <si>
    <t>«Գանձակի երաժշտական դպրոց»  ՀՈԱԿ</t>
  </si>
  <si>
    <t>«Վարդենիկի մանկական երաժշտական դպրոց»  ՀՈԱԿ</t>
  </si>
  <si>
    <t>«Սարուխանի արվեստի դպրոց»  ՀՈԱԿ</t>
  </si>
  <si>
    <t>«Գյումրու Ն. Տիգրանյանի անվան թիվ 1 արվեստի  դպրոց» ՀՈԱԿ</t>
  </si>
  <si>
    <t>«Գյումրու Ա. Տիգրանյանի  անվան թիվ 3 երաժշտական դպրոց» ՀՈԱԿ</t>
  </si>
  <si>
    <t>«Գյումրու Շիշյանի» անվան թիվ 6  երաժշտական դպրոց» ՀՈԱԿ</t>
  </si>
  <si>
    <t>«Գյումրու Խ. Ավետիսյանի անվան թիվ 7 երաժշտական դպրոց» ՀՈԱԿ</t>
  </si>
  <si>
    <t>«Արթիկի Դ.Ղազարյանի անվան երաժշտական դպրոց» ՀՈԱԿ</t>
  </si>
  <si>
    <t>«Ջերմուկի  արվեստի թիվ 2 դպրոց»  ՀՈԱԿ</t>
  </si>
  <si>
    <t>սովորողների թիվը</t>
  </si>
  <si>
    <t>«Արշալույսի արվեստի դպրոց» ՀՈԱԿ</t>
  </si>
  <si>
    <t>«Կ. Օրբելյանի անվան արվեստի դպրոց»  ՀՈԱԿ</t>
  </si>
  <si>
    <t>Հավելված N 5</t>
  </si>
  <si>
    <t>Ծրագրային դասիչը</t>
  </si>
  <si>
    <t>Ծրագիր</t>
  </si>
  <si>
    <t>Միջոցառում</t>
  </si>
  <si>
    <t>Ֆինանսավորվող ծրագրի, միջոցառման, միջոցառումը կատարող պետական մարմինների,  ինչպես նաև</t>
  </si>
  <si>
    <t>Մշակութային և գեղագիտական դաստիարակության ծրագիր</t>
  </si>
  <si>
    <t>11005</t>
  </si>
  <si>
    <t xml:space="preserve"> Ազգային, փողային և լարային նվագարանների գծով ուսուցում, այդ թվում</t>
  </si>
  <si>
    <t xml:space="preserve">«Ղ. Սարյանի անվան արվեստի դպրոց» ՀՈԱԿ  </t>
  </si>
  <si>
    <t>«Մ. Մալունցյանի անվան արվեստի դպրոց» ՀՈԱԿ</t>
  </si>
  <si>
    <t>«Ալ. Հեքիմյանի անվան երաժշտական դպրոց» ՀՈԱԿ</t>
  </si>
  <si>
    <t>«Ա. Տիգրանյանի անվան երաժշտական դպրոց» ՀՈԱԿ</t>
  </si>
  <si>
    <t>«Գ. Բուդաղյանի անվան երաժշտական դպրոց» ՀՈԱԿ</t>
  </si>
  <si>
    <t>«Ալ. Աճեմյանի անվան երաժշտական դպրոց» ՀՈԱԿ</t>
  </si>
  <si>
    <t>«Ռ. Անդրեասյանի անվան երաժշտական դպրոց» ՀՈԱԿ</t>
  </si>
  <si>
    <t>«Կ. Սարաջյանի անվան երաժշտական դպրոց» ՀՈԱԿ</t>
  </si>
  <si>
    <t>«Սայաթ-Նովայի անվան երաժշտական դպրոց» ՀՈԱԿ</t>
  </si>
  <si>
    <t>«Ս. Ջրբաշյանի անվան երաժշտական դպրոց» ՀՈԱԿ</t>
  </si>
  <si>
    <t>«Տ. Չուխաջյանի անվան երաժշտական դպրոց» ՀՈԱԿ</t>
  </si>
  <si>
    <t>«Ս. Բարխուդարյանի անվան արվեստի դպրոց»  ՀՈԱԿ</t>
  </si>
  <si>
    <t>«Ս. Ասլամազյանի անվան երաժշտական դպրոց» ՀՈԱԿ</t>
  </si>
  <si>
    <t>«Վ. Մոկացյանի անվան արվեստի դպրոց» ՀՈԱԿ</t>
  </si>
  <si>
    <t xml:space="preserve">«Տերտերյանի անվան  երաժշտական դպրոց» ՀՈԱԿ </t>
  </si>
  <si>
    <t>«Ուջան գյուղի մանկական երաժշտական դպրոց» ՀՈԱԿ</t>
  </si>
  <si>
    <t>«Թալինի մանկական երաժշտական դպրոց» ՀՈԱԿ</t>
  </si>
  <si>
    <t>«Ապարանի արվեստի դպրոց» ՀՈԱԿ</t>
  </si>
  <si>
    <t>«Կոշի արվեստի դպրոց»  ՀՈԱԿ</t>
  </si>
  <si>
    <t>«Արագածավանի մանկական երաժշտական դպրոց» ՀՈԱԿ</t>
  </si>
  <si>
    <t>«Արագածի արվեստի դպրոց» ՀՈԱԿ</t>
  </si>
  <si>
    <t>«Մասիսի Ա. Բաբաջանյանի անվան միջնակարգ մասնագիտական երաժշտական դպրոց»  ՀՈԱԿ</t>
  </si>
  <si>
    <t>«Արբաթի երաժշտական դպրոց»  ՀՈԱԿ</t>
  </si>
  <si>
    <t>«Վեդի քաղաքի երաժշտական դպրոց»  ՀՈԱԿ</t>
  </si>
  <si>
    <t>«Մխչյանի երաժշտական դպրոց»  ՀՈԱԿ</t>
  </si>
  <si>
    <t>«Արևշատ գյուղի երաժշտական դպրոց» ՀՈԱԿ</t>
  </si>
  <si>
    <t>«Արարատի միջնակարգ մասնագիտական  արվեստի դպրոց»  ՀՈԱԿ</t>
  </si>
  <si>
    <t>«Քաղցրաշենի երաժշտական դպրոց» ՀՈԱԿ</t>
  </si>
  <si>
    <t>«Նորաշենի Վ. Մինասյանի անվան երաժշտական դպրոց»  ՀՈԱԿ</t>
  </si>
  <si>
    <t>«Արմավիր» համայնքի արվեստի դպրոց» ՀՈԱԿ</t>
  </si>
  <si>
    <t>«Մրգաշատի երաժշտական դպրոց»  ՀՈԱԿ</t>
  </si>
  <si>
    <t>«Լեռնագոգի երաժշտական դպրոց»  ՀՈԱԿ</t>
  </si>
  <si>
    <t>«Հացիկի երաժշտական դպրոց»  ՀՈԱԿ</t>
  </si>
  <si>
    <t>«Նորատուսի արվեստի դպրոց» ՀՈԱԿ</t>
  </si>
  <si>
    <t>«Ճամբարակի մանկական երաժշտական դպրոց» ՀՈԱԿ</t>
  </si>
  <si>
    <t>«Մարտունու երաժշտական դպրոց»  ՀՈԱԿ</t>
  </si>
  <si>
    <t>«Վարդենիսի թիվ 1 մանկական երաժշտական դպրոց»  ՀՈԱԿ</t>
  </si>
  <si>
    <t>«Վարդենիսի թիվ 2 մանկական երաժշտական դպրոց»  ՀՈԱԿ</t>
  </si>
  <si>
    <t>«Գավառի Հ. Թալալյանի անվան երաժշտական դպրոց»  ՀՈԱԿ</t>
  </si>
  <si>
    <t>«Գավառի արվեստի դպրոց» ՀՈԱԿ</t>
  </si>
  <si>
    <t>«Օձունի մանկական արվեստի դպրոց»  ՀՈԱԿ</t>
  </si>
  <si>
    <t>«Ալավերդու Ռ. Մելիքյանի անվան երաժշտական դպրոց» ՀՈԱԿ</t>
  </si>
  <si>
    <t>«Սպիտակի մանկական երաժշտական դպրոց» ՀՈԱԿ</t>
  </si>
  <si>
    <t>«Տաշիրի արվեստի դպրոց»  ՀՈԱԿ</t>
  </si>
  <si>
    <t>«Վանաձորի Տ. Չուխաջյանի անվան թիվ 3 երաժշտական դպրոց»  ՀՈԱԿ</t>
  </si>
  <si>
    <t>«Ստեփանավանի արվեստի դպրոց»  ՀՈԱԿ</t>
  </si>
  <si>
    <t>«Ալավերդու մանկական արվեստի դպրոց» ՀՈԱԿ</t>
  </si>
  <si>
    <t>«Շնողի արվեստի դպրոց» ՀՈԱԿ</t>
  </si>
  <si>
    <t>«Վանաձորի արվեստի դպրոց» ՀՈԱԿ</t>
  </si>
  <si>
    <t>«Շիրակամուտի երաժշտական դպրոց» ՀՈԱԿ</t>
  </si>
  <si>
    <t>«Աքորիի երաժշտական դպրոց» ՀՈԱԿ</t>
  </si>
  <si>
    <t>«Բյուրեղավանի արվեստի դպրոց» ՀՈԱԿ</t>
  </si>
  <si>
    <t>«Քանաքեռավանի արվեստի դպրոց»  ՀՈԱԿ</t>
  </si>
  <si>
    <t>«Հրազդանի Ա. Խաչատրյանի անվան թիվ 1 երաժշտական դպրոց»  ՀՈԱԿ</t>
  </si>
  <si>
    <t>«Նոր Հաճնի քաղաքապետարանի արվեստի դպրոց»  ՀՈԱԿ</t>
  </si>
  <si>
    <t>«Եղվարդի արվեստի դպրոց» ՀՈԱԿ</t>
  </si>
  <si>
    <t>«Աբովյանի Զ. Սահակյանցի անվան երաժշտական դպրոց» ՀՈԱԿ</t>
  </si>
  <si>
    <t>«Գառնիի երաժշտական դպրոց» ՀՈԱԿ</t>
  </si>
  <si>
    <t>«Չարենցավանի Ա. Խաչատրյանի անվան երաժշտական դպրոց»  ՀՈԱԿ</t>
  </si>
  <si>
    <t>«Հրազդանի Ա. Բաբաջանյանի անվան թիվ 2 երաժշտական դպրոց»  ՀՈԱԿ</t>
  </si>
  <si>
    <t>«Հրազդանի Ե. Քոչարի անվան  արվեստի դպրոց» ՀՈԱԿ</t>
  </si>
  <si>
    <t>«Չարենցավանի  Գառզուի անվան արվեստի դպրոց»  ՀՈԱԿ</t>
  </si>
  <si>
    <t>«Նոր Գեղիի արվեստի դպրոց»  ՀՈԱԿ</t>
  </si>
  <si>
    <t>«Ծաղկաձորի մանկական արվեստի դպրոց» ՀՈԱԿ</t>
  </si>
  <si>
    <t>«Գյումրու Ա. Բրուտյանի անվան թիվ 4 երաժշտական դպրոց»  ՀՈԱԿ</t>
  </si>
  <si>
    <t>«Պեմզաշենի արվեստի դպրոց» ՀՈԱԿ</t>
  </si>
  <si>
    <t>«Մարմաշենի արվեստի դպրոց»  ՀՈԱԿ</t>
  </si>
  <si>
    <t>«Ախուրյանի «Ֆերմատա» արվեստի դպրոց» ՀՈԱԿ</t>
  </si>
  <si>
    <t>«Ազատանի Ա. Խաչատրյանի անվան արվեստի դպրոց»  ՀՈԱԿ</t>
  </si>
  <si>
    <t>«Վահրամաբերդի երաժշտական դպրոց»  ՀՈԱԿ</t>
  </si>
  <si>
    <t>«Մեղրաշենի արվեստի դպրոց»  ՀՈԱԿ</t>
  </si>
  <si>
    <t>«Հառիճի արվեստի դպրոց»  ՀՈԱԿ</t>
  </si>
  <si>
    <t>«Փոքր Մանթաշի երաժշտական դպրոց»  ՀՈԱԿ</t>
  </si>
  <si>
    <t>«Ամասիայի արվեստի դպրոց» ՊՈԱԿ</t>
  </si>
  <si>
    <t>«Աշոցքի արվեստի դպրոց» ՀՈԱԿ</t>
  </si>
  <si>
    <t>«Մեղրու արվեստի մանկական  դպրոց» ՀՈԱԿ</t>
  </si>
  <si>
    <t>«Ագարակի արվեստի մանկական  դպրոց» ՀՈԱԿ</t>
  </si>
  <si>
    <t>«Կապանի Ա. Խաչատրյանի անվան թիվ 1 երաժշտական դպրոց» ՀՈԱԿ</t>
  </si>
  <si>
    <t>«Կապանի թիվ 2 երաժշտական դպրոց» ՀՈԱԿ</t>
  </si>
  <si>
    <t>«Կապանի թիվ 3 երաժշտական դպրոց»  ՀՈԱԿ</t>
  </si>
  <si>
    <t>«Սիսիանի մանկական երաժշտական դպրոց» ՀՈԱԿ</t>
  </si>
  <si>
    <t>«Քաջարանի  արվեստի դպրոց»  ՀՈԱԿ</t>
  </si>
  <si>
    <t>«Խնձորեսկի երաժշտական դպրոց»  ՀՈԱԿ</t>
  </si>
  <si>
    <t>«Վայքի արվեստի դպրոց»  ՀՈԱԿ</t>
  </si>
  <si>
    <t>«Աղավնաձորի արվեստի դպրոց»  ՀՈԱԿ</t>
  </si>
  <si>
    <t>«Եղեգնաձորի մանկական երաժշտական դպրոց» ՊՈԱԿ</t>
  </si>
  <si>
    <t>«Իջևանի միջնակարգ երաժշտական դպրոց» ՓԲԸ</t>
  </si>
  <si>
    <t>«Դիլիջանի մանկական երաժշտական դպրոց» ՀՈԱԿ</t>
  </si>
  <si>
    <t>«Ազատամուտի արվեստի դպրոց» ՀՈԱԿ</t>
  </si>
  <si>
    <t>«Նոյեմբերյանի մանկական երաժշտական դպրոց» ՀՈԱԿ</t>
  </si>
  <si>
    <t>«Բերդի երաժշտական դպրոց»  ՀՈԱԿ</t>
  </si>
  <si>
    <t>«Կողբի մանկական երաժշտական դպրոց»  ՀՈԱԿ</t>
  </si>
  <si>
    <t>«Այրումի երաժշտական դպրոց» ՀՈԱԿ</t>
  </si>
  <si>
    <t>«Բերդավանի երաժշտական դպրոց» ՀՈԱԿ</t>
  </si>
  <si>
    <t>«Բագրատաշենի երաժշտական դպրոց» ՀՈԱԿ</t>
  </si>
  <si>
    <t>«Աչաջրի երաժշտական դպրոց» ՀՈԱԿ</t>
  </si>
  <si>
    <t>«Ա. Սպենդիարյանի անվան երաժշտական դպրոց»  ՀՈԱԿ</t>
  </si>
  <si>
    <t>«Հ. Դանիելյանի անվան արվեստի դպրոց»  ՀՈԱԿ</t>
  </si>
  <si>
    <t>«Ա.Տեր-Ղևոնդյանի անվան երաժշական դպրոց»  ՀՈԱԿ</t>
  </si>
  <si>
    <t xml:space="preserve"> «Միրզոյանի անվան երաժշտական դպրոց» ՀՈԱԿ</t>
  </si>
  <si>
    <t>«Բ. Կանաչյանի անվան արվեստի դպրոց»  ՀՈԱԿ</t>
  </si>
  <si>
    <t>« Ա.Գաբրիելյանի անվան արվեստի դպրոց» ՀՈԱԿ</t>
  </si>
  <si>
    <t xml:space="preserve"> «Ա.Ցիցիկյանի անվան երաժշտական դպրոց» ՀՈԱԿ</t>
  </si>
  <si>
    <t>«Մեծամորի Շ. Ազնավուրի անվան արվեստի դպրոց» ՀՈԱԿ</t>
  </si>
  <si>
    <t xml:space="preserve"> «Նալբանդյանի երաժշտական դպրոց» ՀՈԱԿ</t>
  </si>
  <si>
    <t>«Գայի արվեստի դպրոց» ՀՈԱԿ</t>
  </si>
  <si>
    <t>«Աշտարակի Ա. Այվազյանի անվան երաժշտական դպրոց» ՀՈԱԿ</t>
  </si>
  <si>
    <t>«Օշականի երաժշտական դպրոց» ՀՈԱԿ</t>
  </si>
  <si>
    <t>«Սևանի երաժշտական դպրոց» ՀՈԱԿ</t>
  </si>
  <si>
    <t>«Լճաշենի արվեստի դպրոց» ՀՈԱԿ</t>
  </si>
  <si>
    <t>«Գյումրու Շերամի անվան թիվ 5 երաժշտական դպրոց«  ՀՈԱԿ</t>
  </si>
  <si>
    <t>«Արևիկի երաժշտական  դպրոց» ՀՈԱԿ</t>
  </si>
  <si>
    <t>«Փանիկի երաժշտական դպրոց» ՀՈԱԿ</t>
  </si>
  <si>
    <t>«Ջերմուկի  արվեստի թիվ 1 դպրոց»  ՀՈԱԿ</t>
  </si>
  <si>
    <t>«Նոր Խարբերդի երաժշտական դպրոց»  ՀՈԱԿ</t>
  </si>
  <si>
    <t>«Վերին Արտաշատի արվեստի դպրոց»  ՀՈԱԿ</t>
  </si>
  <si>
    <t>«Կապանի մանկական արվեստի  դպրոց» ՀՈԱԿ</t>
  </si>
  <si>
    <t>«Վանաձորի  Գ. Հախինյանի անվ. թիվ 4 երաժշտական դպրոց»  ՀՈԱԿ</t>
  </si>
  <si>
    <t>«Վանաձորի Շ. Տալյանի անվ. թիվ 2 երաժշտական դպրոց»  ՀՈԱԿ</t>
  </si>
  <si>
    <t>«Իջևանի «Ավանդույթ» երաժշտական դպրոց» ՀՈԱԿ</t>
  </si>
  <si>
    <t xml:space="preserve">ԵՐԱԺՇՏԱԿԱՆ ԵՎ ԱՐՎԵՍՏԻ ԴՊՐՈՑՆԵՐՈՒՄ ԱԶԳԱՅԻՆ, ՓՈՂԱՅԻՆ ԵՎ ԼԱՐԱՅԻՆ ՆՎԱԳԱՐԱՆՆԵՐԻ ԳԾՈՎ  2020 ԹՎԱԿԱՆԻՆ ՈՒՍՈՒՑՄԱՆ ՀԱՄԱՐ ՀԱՅԱՍՏԱՆԻ ՀԱՆՐԱՊԵՏՈՒԹՅԱՆ 2020 ԹՎԱԿԱՆԻ ՊԵՏԱԿԱՆ ԲՅՈՒՋԵՈՎ ՀԱՏԿԱՑՎԱԾ ՄԻՋՈՑՆԵՐԻ ԲԱՇԽՈՒՄԸ 
 </t>
  </si>
  <si>
    <r>
      <rPr>
        <b/>
        <i/>
        <sz val="10"/>
        <rFont val="GHEA Grapalat"/>
        <family val="3"/>
      </rPr>
      <t>Ազգային նվագարաններ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(ուդ, քամանչա, քամանի, քանոն, սազ, թառ, բամբիռ, սանթուր, դուդուկ, շվի,  թութակ` փոքր շվի,  պարկապզուկ, բլուլ, զուռնա, պկու, սրինգ)</t>
    </r>
  </si>
  <si>
    <r>
      <rPr>
        <b/>
        <i/>
        <sz val="10"/>
        <rFont val="GHEA Grapalat"/>
        <family val="3"/>
      </rPr>
      <t>Փողային նվագարաններ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
(հոբոյ,  ֆագոտ, շեփոր, գալարափող, տրոմբոն, տուբա)</t>
    </r>
  </si>
  <si>
    <t>ՀՀ տարածքային կառավարման և ենթակառուցվածքների նախարարություն</t>
  </si>
  <si>
    <t>Աղյուսակ N 9</t>
  </si>
  <si>
    <r>
      <rPr>
        <b/>
        <i/>
        <sz val="10"/>
        <rFont val="GHEA Grapalat"/>
        <family val="3"/>
      </rPr>
      <t>Լարային նվագարաններ</t>
    </r>
    <r>
      <rPr>
        <sz val="10"/>
        <rFont val="GHEA Grapalat"/>
        <family val="3"/>
      </rPr>
      <t xml:space="preserve">
(թավջութակ, ալտ, տավիղ, կոնտրաբաս,  ջութակ)</t>
    </r>
  </si>
  <si>
    <t>«Քուշնարյանի անվան արվեստի դպրոց»  ՀՈԱԿ</t>
  </si>
  <si>
    <t xml:space="preserve"> «Հրազդանի  Կ. Զարյանի անվան մանկական արվեստի դպրոց»  ՀՈԱԿ</t>
  </si>
  <si>
    <t>«Գորիսի Ա. Սաթյանի անվան  թիվ 1 երաժշտական դպրոց»  ՀՈԱԿ</t>
  </si>
  <si>
    <t>«Գորիսի Շ. Ազնավուրի անվան  թիվ 2 երաժշտական դպրոց»  ՀՈԱԿ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</si>
</sst>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3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1"/>
      <name val="GHEA Grapalat"/>
      <family val="3"/>
    </font>
    <font>
      <b/>
      <u/>
      <sz val="10"/>
      <name val="GHEA Grapalat"/>
      <family val="3"/>
    </font>
    <font>
      <b/>
      <sz val="11"/>
      <name val="GHEA Grapalat"/>
      <family val="3"/>
    </font>
    <font>
      <b/>
      <sz val="10"/>
      <color indexed="8"/>
      <name val="GHEA Grapalat"/>
      <family val="3"/>
    </font>
    <font>
      <b/>
      <i/>
      <sz val="10"/>
      <name val="GHEA Grapalat"/>
      <family val="3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wrapText="1"/>
    </xf>
    <xf numFmtId="165" fontId="7" fillId="0" borderId="0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/>
    <xf numFmtId="0" fontId="6" fillId="0" borderId="1" xfId="0" applyFont="1" applyBorder="1"/>
    <xf numFmtId="1" fontId="7" fillId="0" borderId="0" xfId="0" applyNumberFormat="1" applyFont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Fill="1" applyAlignment="1"/>
    <xf numFmtId="165" fontId="3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0" xfId="0" applyFont="1"/>
    <xf numFmtId="166" fontId="3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/>
    <xf numFmtId="0" fontId="1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4"/>
  <sheetViews>
    <sheetView tabSelected="1" zoomScale="110" zoomScaleNormal="110" workbookViewId="0">
      <selection activeCell="G6" sqref="G6"/>
    </sheetView>
  </sheetViews>
  <sheetFormatPr defaultRowHeight="13.5" x14ac:dyDescent="0.25"/>
  <cols>
    <col min="1" max="1" width="3.5703125" style="2" customWidth="1"/>
    <col min="2" max="2" width="8.85546875" style="2" customWidth="1"/>
    <col min="3" max="3" width="12" style="2" customWidth="1"/>
    <col min="4" max="4" width="29.140625" style="1" customWidth="1"/>
    <col min="5" max="5" width="10" style="1" customWidth="1"/>
    <col min="6" max="6" width="20.42578125" style="2" customWidth="1"/>
    <col min="7" max="7" width="16.5703125" style="2" customWidth="1"/>
    <col min="8" max="8" width="16.140625" style="2" customWidth="1"/>
    <col min="9" max="9" width="16.140625" style="1" customWidth="1"/>
    <col min="10" max="10" width="19.5703125" style="1" customWidth="1"/>
    <col min="11" max="11" width="9.140625" style="2"/>
    <col min="12" max="12" width="10.7109375" style="2" bestFit="1" customWidth="1"/>
    <col min="13" max="16384" width="9.140625" style="2"/>
  </cols>
  <sheetData>
    <row r="1" spans="2:12" ht="24" customHeight="1" x14ac:dyDescent="0.25">
      <c r="J1" s="25" t="s">
        <v>43</v>
      </c>
    </row>
    <row r="2" spans="2:12" ht="19.5" customHeight="1" x14ac:dyDescent="0.25">
      <c r="J2" s="25" t="s">
        <v>175</v>
      </c>
    </row>
    <row r="3" spans="2:12" ht="77.25" customHeight="1" x14ac:dyDescent="0.3">
      <c r="B3" s="51" t="s">
        <v>171</v>
      </c>
      <c r="C3" s="51"/>
      <c r="D3" s="51"/>
      <c r="E3" s="51"/>
      <c r="F3" s="51"/>
      <c r="G3" s="51"/>
      <c r="H3" s="51"/>
      <c r="I3" s="51"/>
      <c r="J3" s="51"/>
    </row>
    <row r="4" spans="2:12" ht="7.5" customHeight="1" x14ac:dyDescent="0.25">
      <c r="C4" s="8"/>
    </row>
    <row r="5" spans="2:12" ht="124.5" customHeight="1" x14ac:dyDescent="0.25">
      <c r="B5" s="49" t="s">
        <v>44</v>
      </c>
      <c r="C5" s="50"/>
      <c r="D5" s="16" t="s">
        <v>47</v>
      </c>
      <c r="E5" s="17" t="s">
        <v>13</v>
      </c>
      <c r="F5" s="48" t="s">
        <v>1</v>
      </c>
      <c r="G5" s="48"/>
      <c r="H5" s="48"/>
      <c r="I5" s="17" t="s">
        <v>15</v>
      </c>
      <c r="J5" s="17" t="s">
        <v>12</v>
      </c>
    </row>
    <row r="6" spans="2:12" ht="147.75" customHeight="1" x14ac:dyDescent="0.25">
      <c r="B6" s="31" t="s">
        <v>45</v>
      </c>
      <c r="C6" s="32" t="s">
        <v>46</v>
      </c>
      <c r="D6" s="18" t="s">
        <v>17</v>
      </c>
      <c r="E6" s="7" t="s">
        <v>14</v>
      </c>
      <c r="F6" s="30" t="s">
        <v>172</v>
      </c>
      <c r="G6" s="30" t="s">
        <v>176</v>
      </c>
      <c r="H6" s="30" t="s">
        <v>173</v>
      </c>
      <c r="I6" s="7" t="s">
        <v>40</v>
      </c>
      <c r="J6" s="7" t="s">
        <v>16</v>
      </c>
    </row>
    <row r="7" spans="2:12" s="10" customFormat="1" x14ac:dyDescent="0.25"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  <c r="J7" s="9">
        <v>9</v>
      </c>
    </row>
    <row r="8" spans="2:12" s="10" customFormat="1" ht="42.75" x14ac:dyDescent="0.25">
      <c r="B8" s="27">
        <v>1198</v>
      </c>
      <c r="C8" s="9"/>
      <c r="D8" s="33" t="s">
        <v>48</v>
      </c>
      <c r="E8" s="9"/>
      <c r="F8" s="44">
        <f>F9</f>
        <v>1725</v>
      </c>
      <c r="G8" s="44">
        <f>G9</f>
        <v>320</v>
      </c>
      <c r="H8" s="44">
        <f>H9</f>
        <v>316</v>
      </c>
      <c r="I8" s="44">
        <f>I9</f>
        <v>2361</v>
      </c>
      <c r="J8" s="44">
        <f>J9</f>
        <v>550990.20000000007</v>
      </c>
      <c r="L8" s="47"/>
    </row>
    <row r="9" spans="2:12" s="10" customFormat="1" ht="75.75" customHeight="1" x14ac:dyDescent="0.25">
      <c r="B9" s="19"/>
      <c r="C9" s="19" t="s">
        <v>49</v>
      </c>
      <c r="D9" s="34" t="s">
        <v>50</v>
      </c>
      <c r="E9" s="20"/>
      <c r="F9" s="44">
        <f>F10+F37+F47+F58+F75+F89+F103++F119+F139+F151+F157</f>
        <v>1725</v>
      </c>
      <c r="G9" s="44">
        <f>G10+G37+G47+G58+G75+G89+G103++G119+G139+G151+G157</f>
        <v>320</v>
      </c>
      <c r="H9" s="44">
        <f>H10+H37+H47+H58+H75+H89+H103++H119+H139+H151+H157</f>
        <v>316</v>
      </c>
      <c r="I9" s="44">
        <f>I10+I37+I47+I58+I75+I89+I103++I119+I139+I151+I157</f>
        <v>2361</v>
      </c>
      <c r="J9" s="44">
        <f>J10+J37+J47+J58+J75+J89+J103++J119+J139+J151+J157</f>
        <v>550990.20000000007</v>
      </c>
      <c r="K9" s="26"/>
      <c r="L9" s="26"/>
    </row>
    <row r="10" spans="2:12" s="10" customFormat="1" ht="59.25" customHeight="1" x14ac:dyDescent="0.25">
      <c r="B10" s="6"/>
      <c r="C10" s="5"/>
      <c r="D10" s="24" t="s">
        <v>174</v>
      </c>
      <c r="E10" s="20"/>
      <c r="F10" s="44">
        <f>F12</f>
        <v>327</v>
      </c>
      <c r="G10" s="44">
        <f>G12</f>
        <v>141</v>
      </c>
      <c r="H10" s="44">
        <f>H12</f>
        <v>142</v>
      </c>
      <c r="I10" s="44">
        <f>I12</f>
        <v>610</v>
      </c>
      <c r="J10" s="44">
        <f>J12</f>
        <v>142358.69999999998</v>
      </c>
    </row>
    <row r="11" spans="2:12" s="10" customFormat="1" ht="20.25" customHeight="1" x14ac:dyDescent="0.25">
      <c r="B11" s="6"/>
      <c r="C11" s="5"/>
      <c r="D11" s="35" t="s">
        <v>11</v>
      </c>
      <c r="E11" s="20"/>
      <c r="F11" s="6"/>
      <c r="G11" s="6"/>
      <c r="H11" s="6"/>
      <c r="I11" s="20"/>
      <c r="J11" s="29"/>
    </row>
    <row r="12" spans="2:12" s="10" customFormat="1" ht="20.25" customHeight="1" x14ac:dyDescent="0.25">
      <c r="B12" s="6"/>
      <c r="C12" s="5"/>
      <c r="D12" s="36" t="s">
        <v>18</v>
      </c>
      <c r="E12" s="20"/>
      <c r="F12" s="44">
        <f>SUM(F13:F36)</f>
        <v>327</v>
      </c>
      <c r="G12" s="44">
        <f>SUM(G13:G36)</f>
        <v>141</v>
      </c>
      <c r="H12" s="44">
        <f>SUM(H13:H36)</f>
        <v>142</v>
      </c>
      <c r="I12" s="44">
        <f>SUM(I13:I36)</f>
        <v>610</v>
      </c>
      <c r="J12" s="44">
        <f>SUM(J13:J36)</f>
        <v>142358.69999999998</v>
      </c>
    </row>
    <row r="13" spans="2:12" ht="33.75" customHeight="1" x14ac:dyDescent="0.25">
      <c r="B13" s="5"/>
      <c r="C13" s="5">
        <v>1</v>
      </c>
      <c r="D13" s="37" t="s">
        <v>147</v>
      </c>
      <c r="E13" s="30">
        <v>19448</v>
      </c>
      <c r="F13" s="38">
        <v>36</v>
      </c>
      <c r="G13" s="38">
        <v>17</v>
      </c>
      <c r="H13" s="38">
        <v>13</v>
      </c>
      <c r="I13" s="30">
        <v>66</v>
      </c>
      <c r="J13" s="39">
        <v>15402.8</v>
      </c>
    </row>
    <row r="14" spans="2:12" ht="38.25" customHeight="1" x14ac:dyDescent="0.25">
      <c r="B14" s="5"/>
      <c r="C14" s="5">
        <v>2</v>
      </c>
      <c r="D14" s="37" t="s">
        <v>51</v>
      </c>
      <c r="E14" s="30">
        <v>19448</v>
      </c>
      <c r="F14" s="38">
        <v>29</v>
      </c>
      <c r="G14" s="38">
        <v>16</v>
      </c>
      <c r="H14" s="38">
        <v>17</v>
      </c>
      <c r="I14" s="30">
        <v>62</v>
      </c>
      <c r="J14" s="39">
        <v>14469.3</v>
      </c>
    </row>
    <row r="15" spans="2:12" ht="33" customHeight="1" x14ac:dyDescent="0.25">
      <c r="B15" s="5"/>
      <c r="C15" s="5">
        <v>3</v>
      </c>
      <c r="D15" s="37" t="s">
        <v>42</v>
      </c>
      <c r="E15" s="30">
        <v>19448</v>
      </c>
      <c r="F15" s="38">
        <v>7</v>
      </c>
      <c r="G15" s="38"/>
      <c r="H15" s="38"/>
      <c r="I15" s="30">
        <v>7</v>
      </c>
      <c r="J15" s="39">
        <v>1633.6</v>
      </c>
    </row>
    <row r="16" spans="2:12" ht="37.5" customHeight="1" x14ac:dyDescent="0.25">
      <c r="B16" s="5"/>
      <c r="C16" s="5">
        <v>4</v>
      </c>
      <c r="D16" s="37" t="s">
        <v>52</v>
      </c>
      <c r="E16" s="30">
        <v>19448</v>
      </c>
      <c r="F16" s="38">
        <v>12</v>
      </c>
      <c r="G16" s="38">
        <v>5</v>
      </c>
      <c r="H16" s="38"/>
      <c r="I16" s="30">
        <v>17</v>
      </c>
      <c r="J16" s="39">
        <v>3967.3</v>
      </c>
    </row>
    <row r="17" spans="2:10" ht="39" customHeight="1" x14ac:dyDescent="0.25">
      <c r="B17" s="5"/>
      <c r="C17" s="5">
        <v>5</v>
      </c>
      <c r="D17" s="37" t="s">
        <v>53</v>
      </c>
      <c r="E17" s="30">
        <v>19448</v>
      </c>
      <c r="F17" s="38">
        <v>10</v>
      </c>
      <c r="G17" s="38">
        <v>4</v>
      </c>
      <c r="H17" s="38">
        <v>10</v>
      </c>
      <c r="I17" s="30">
        <v>24</v>
      </c>
      <c r="J17" s="39">
        <v>5601</v>
      </c>
    </row>
    <row r="18" spans="2:10" ht="36.75" customHeight="1" x14ac:dyDescent="0.25">
      <c r="B18" s="5"/>
      <c r="C18" s="5">
        <v>6</v>
      </c>
      <c r="D18" s="37" t="s">
        <v>54</v>
      </c>
      <c r="E18" s="30">
        <v>19448</v>
      </c>
      <c r="F18" s="38">
        <v>9</v>
      </c>
      <c r="G18" s="38">
        <v>4</v>
      </c>
      <c r="H18" s="38">
        <v>4</v>
      </c>
      <c r="I18" s="30">
        <v>17</v>
      </c>
      <c r="J18" s="39">
        <v>3967.3</v>
      </c>
    </row>
    <row r="19" spans="2:10" ht="35.25" customHeight="1" x14ac:dyDescent="0.25">
      <c r="B19" s="5"/>
      <c r="C19" s="5">
        <v>7</v>
      </c>
      <c r="D19" s="37" t="s">
        <v>55</v>
      </c>
      <c r="E19" s="30">
        <v>19448</v>
      </c>
      <c r="F19" s="38">
        <v>5</v>
      </c>
      <c r="G19" s="38">
        <v>3</v>
      </c>
      <c r="H19" s="38">
        <v>2</v>
      </c>
      <c r="I19" s="30">
        <v>10</v>
      </c>
      <c r="J19" s="39">
        <v>2333.6999999999998</v>
      </c>
    </row>
    <row r="20" spans="2:10" ht="33" customHeight="1" x14ac:dyDescent="0.25">
      <c r="B20" s="5"/>
      <c r="C20" s="5">
        <v>8</v>
      </c>
      <c r="D20" s="37" t="s">
        <v>148</v>
      </c>
      <c r="E20" s="30">
        <v>19448</v>
      </c>
      <c r="F20" s="38">
        <v>8</v>
      </c>
      <c r="G20" s="38">
        <v>3</v>
      </c>
      <c r="H20" s="38">
        <v>3</v>
      </c>
      <c r="I20" s="30">
        <v>14</v>
      </c>
      <c r="J20" s="39">
        <v>3267.2</v>
      </c>
    </row>
    <row r="21" spans="2:10" ht="30.75" customHeight="1" x14ac:dyDescent="0.25">
      <c r="B21" s="5"/>
      <c r="C21" s="5">
        <v>9</v>
      </c>
      <c r="D21" s="37" t="s">
        <v>149</v>
      </c>
      <c r="E21" s="30">
        <v>19448</v>
      </c>
      <c r="F21" s="38">
        <v>11</v>
      </c>
      <c r="G21" s="38">
        <v>6</v>
      </c>
      <c r="H21" s="38">
        <v>15</v>
      </c>
      <c r="I21" s="30">
        <v>32</v>
      </c>
      <c r="J21" s="39">
        <v>7468</v>
      </c>
    </row>
    <row r="22" spans="2:10" ht="35.25" customHeight="1" x14ac:dyDescent="0.25">
      <c r="B22" s="5"/>
      <c r="C22" s="5">
        <v>10</v>
      </c>
      <c r="D22" s="37" t="s">
        <v>150</v>
      </c>
      <c r="E22" s="30">
        <v>19448</v>
      </c>
      <c r="F22" s="38">
        <v>21</v>
      </c>
      <c r="G22" s="38">
        <v>4</v>
      </c>
      <c r="H22" s="38"/>
      <c r="I22" s="30">
        <v>25</v>
      </c>
      <c r="J22" s="39">
        <v>5834.4</v>
      </c>
    </row>
    <row r="23" spans="2:10" ht="35.25" customHeight="1" x14ac:dyDescent="0.25">
      <c r="B23" s="5"/>
      <c r="C23" s="5">
        <v>11</v>
      </c>
      <c r="D23" s="37" t="s">
        <v>151</v>
      </c>
      <c r="E23" s="30">
        <v>19448</v>
      </c>
      <c r="F23" s="38">
        <v>15</v>
      </c>
      <c r="G23" s="38">
        <v>7</v>
      </c>
      <c r="H23" s="38">
        <v>6</v>
      </c>
      <c r="I23" s="30">
        <v>28</v>
      </c>
      <c r="J23" s="39">
        <v>6534.5</v>
      </c>
    </row>
    <row r="24" spans="2:10" ht="36.75" customHeight="1" x14ac:dyDescent="0.25">
      <c r="B24" s="5"/>
      <c r="C24" s="5">
        <v>12</v>
      </c>
      <c r="D24" s="37" t="s">
        <v>56</v>
      </c>
      <c r="E24" s="30">
        <v>19448</v>
      </c>
      <c r="F24" s="38">
        <v>8</v>
      </c>
      <c r="G24" s="38">
        <v>2</v>
      </c>
      <c r="H24" s="38"/>
      <c r="I24" s="30">
        <v>10</v>
      </c>
      <c r="J24" s="39">
        <v>2333.6999999999998</v>
      </c>
    </row>
    <row r="25" spans="2:10" ht="34.5" customHeight="1" x14ac:dyDescent="0.25">
      <c r="B25" s="5"/>
      <c r="C25" s="5">
        <v>13</v>
      </c>
      <c r="D25" s="37" t="s">
        <v>57</v>
      </c>
      <c r="E25" s="30">
        <v>19448</v>
      </c>
      <c r="F25" s="38">
        <v>1</v>
      </c>
      <c r="G25" s="38">
        <v>5</v>
      </c>
      <c r="H25" s="38">
        <v>1</v>
      </c>
      <c r="I25" s="30">
        <v>7</v>
      </c>
      <c r="J25" s="39">
        <v>1633.6</v>
      </c>
    </row>
    <row r="26" spans="2:10" ht="33.75" customHeight="1" x14ac:dyDescent="0.25">
      <c r="B26" s="5"/>
      <c r="C26" s="5">
        <v>14</v>
      </c>
      <c r="D26" s="37" t="s">
        <v>152</v>
      </c>
      <c r="E26" s="30">
        <v>19448</v>
      </c>
      <c r="F26" s="38">
        <v>14</v>
      </c>
      <c r="G26" s="38">
        <v>2</v>
      </c>
      <c r="H26" s="38">
        <v>5</v>
      </c>
      <c r="I26" s="30">
        <v>21</v>
      </c>
      <c r="J26" s="39">
        <v>4900.8999999999996</v>
      </c>
    </row>
    <row r="27" spans="2:10" ht="36" customHeight="1" x14ac:dyDescent="0.25">
      <c r="B27" s="5"/>
      <c r="C27" s="5">
        <v>15</v>
      </c>
      <c r="D27" s="37" t="s">
        <v>58</v>
      </c>
      <c r="E27" s="30">
        <v>19448</v>
      </c>
      <c r="F27" s="38">
        <v>15</v>
      </c>
      <c r="G27" s="38">
        <v>7</v>
      </c>
      <c r="H27" s="38">
        <v>3</v>
      </c>
      <c r="I27" s="30">
        <v>25</v>
      </c>
      <c r="J27" s="39">
        <v>5834.4</v>
      </c>
    </row>
    <row r="28" spans="2:10" ht="40.5" customHeight="1" x14ac:dyDescent="0.25">
      <c r="B28" s="5"/>
      <c r="C28" s="5">
        <v>16</v>
      </c>
      <c r="D28" s="37" t="s">
        <v>59</v>
      </c>
      <c r="E28" s="30">
        <v>19448</v>
      </c>
      <c r="F28" s="38">
        <v>33</v>
      </c>
      <c r="G28" s="38">
        <v>14</v>
      </c>
      <c r="H28" s="38">
        <v>20</v>
      </c>
      <c r="I28" s="30">
        <v>67</v>
      </c>
      <c r="J28" s="39">
        <v>15636.2</v>
      </c>
    </row>
    <row r="29" spans="2:10" ht="36" customHeight="1" x14ac:dyDescent="0.25">
      <c r="B29" s="5"/>
      <c r="C29" s="5">
        <v>17</v>
      </c>
      <c r="D29" s="37" t="s">
        <v>153</v>
      </c>
      <c r="E29" s="30">
        <v>19448</v>
      </c>
      <c r="F29" s="38">
        <v>8</v>
      </c>
      <c r="G29" s="38">
        <v>3</v>
      </c>
      <c r="H29" s="38"/>
      <c r="I29" s="30">
        <v>11</v>
      </c>
      <c r="J29" s="39">
        <v>2567.1</v>
      </c>
    </row>
    <row r="30" spans="2:10" ht="33.75" customHeight="1" x14ac:dyDescent="0.25">
      <c r="B30" s="5"/>
      <c r="C30" s="5">
        <v>18</v>
      </c>
      <c r="D30" s="37" t="s">
        <v>60</v>
      </c>
      <c r="E30" s="30">
        <v>19448</v>
      </c>
      <c r="F30" s="38">
        <v>16</v>
      </c>
      <c r="G30" s="38">
        <v>9</v>
      </c>
      <c r="H30" s="38">
        <v>6</v>
      </c>
      <c r="I30" s="30">
        <v>31</v>
      </c>
      <c r="J30" s="39">
        <v>7234.6</v>
      </c>
    </row>
    <row r="31" spans="2:10" ht="37.5" customHeight="1" x14ac:dyDescent="0.25">
      <c r="B31" s="5"/>
      <c r="C31" s="5">
        <v>19</v>
      </c>
      <c r="D31" s="37" t="s">
        <v>61</v>
      </c>
      <c r="E31" s="30">
        <v>19448</v>
      </c>
      <c r="F31" s="38">
        <v>18</v>
      </c>
      <c r="G31" s="38">
        <v>7</v>
      </c>
      <c r="H31" s="38">
        <v>4</v>
      </c>
      <c r="I31" s="30">
        <v>29</v>
      </c>
      <c r="J31" s="39">
        <v>6767.9</v>
      </c>
    </row>
    <row r="32" spans="2:10" ht="38.25" customHeight="1" x14ac:dyDescent="0.25">
      <c r="B32" s="5"/>
      <c r="C32" s="5">
        <v>20</v>
      </c>
      <c r="D32" s="37" t="s">
        <v>62</v>
      </c>
      <c r="E32" s="30">
        <v>19448</v>
      </c>
      <c r="F32" s="38">
        <v>4</v>
      </c>
      <c r="G32" s="38">
        <v>4</v>
      </c>
      <c r="H32" s="38">
        <v>2</v>
      </c>
      <c r="I32" s="30">
        <v>10</v>
      </c>
      <c r="J32" s="39">
        <v>2333.6999999999998</v>
      </c>
    </row>
    <row r="33" spans="2:10" ht="36.75" customHeight="1" x14ac:dyDescent="0.25">
      <c r="B33" s="5"/>
      <c r="C33" s="5">
        <v>21</v>
      </c>
      <c r="D33" s="37" t="s">
        <v>63</v>
      </c>
      <c r="E33" s="30">
        <v>19448</v>
      </c>
      <c r="F33" s="38">
        <v>10</v>
      </c>
      <c r="G33" s="38">
        <v>6</v>
      </c>
      <c r="H33" s="38">
        <v>5</v>
      </c>
      <c r="I33" s="30">
        <v>21</v>
      </c>
      <c r="J33" s="39">
        <v>4900.8999999999996</v>
      </c>
    </row>
    <row r="34" spans="2:10" ht="36" customHeight="1" x14ac:dyDescent="0.25">
      <c r="B34" s="5"/>
      <c r="C34" s="5">
        <v>22</v>
      </c>
      <c r="D34" s="37" t="s">
        <v>64</v>
      </c>
      <c r="E34" s="30">
        <v>19448</v>
      </c>
      <c r="F34" s="38">
        <v>8</v>
      </c>
      <c r="G34" s="38">
        <v>4</v>
      </c>
      <c r="H34" s="38">
        <v>5</v>
      </c>
      <c r="I34" s="30">
        <v>17</v>
      </c>
      <c r="J34" s="39">
        <v>3967.4</v>
      </c>
    </row>
    <row r="35" spans="2:10" ht="38.25" customHeight="1" x14ac:dyDescent="0.25">
      <c r="B35" s="5"/>
      <c r="C35" s="5">
        <v>23</v>
      </c>
      <c r="D35" s="37" t="s">
        <v>65</v>
      </c>
      <c r="E35" s="30">
        <v>19448</v>
      </c>
      <c r="F35" s="38">
        <v>23</v>
      </c>
      <c r="G35" s="38">
        <v>3</v>
      </c>
      <c r="H35" s="38">
        <v>16</v>
      </c>
      <c r="I35" s="30">
        <v>42</v>
      </c>
      <c r="J35" s="39">
        <v>9801.7999999999993</v>
      </c>
    </row>
    <row r="36" spans="2:10" ht="34.5" customHeight="1" x14ac:dyDescent="0.25">
      <c r="B36" s="5"/>
      <c r="C36" s="5">
        <v>24</v>
      </c>
      <c r="D36" s="37" t="s">
        <v>177</v>
      </c>
      <c r="E36" s="30">
        <v>19448</v>
      </c>
      <c r="F36" s="38">
        <v>6</v>
      </c>
      <c r="G36" s="38">
        <v>6</v>
      </c>
      <c r="H36" s="38">
        <v>5</v>
      </c>
      <c r="I36" s="30">
        <v>17</v>
      </c>
      <c r="J36" s="39">
        <v>3967.4</v>
      </c>
    </row>
    <row r="37" spans="2:10" ht="33.75" customHeight="1" x14ac:dyDescent="0.25">
      <c r="B37" s="5"/>
      <c r="C37" s="5"/>
      <c r="D37" s="40" t="s">
        <v>4</v>
      </c>
      <c r="E37" s="30"/>
      <c r="F37" s="41">
        <f>SUM(F38:F46)</f>
        <v>71</v>
      </c>
      <c r="G37" s="41">
        <f>SUM(G38:G46)</f>
        <v>4</v>
      </c>
      <c r="H37" s="41">
        <f>SUM(H38:H46)</f>
        <v>6</v>
      </c>
      <c r="I37" s="41">
        <f>SUM(I38:I46)</f>
        <v>81</v>
      </c>
      <c r="J37" s="41">
        <f>SUM(J38:J46)</f>
        <v>18903.299999999996</v>
      </c>
    </row>
    <row r="38" spans="2:10" ht="31.5" customHeight="1" x14ac:dyDescent="0.25">
      <c r="B38" s="5"/>
      <c r="C38" s="5">
        <v>25</v>
      </c>
      <c r="D38" s="37" t="s">
        <v>66</v>
      </c>
      <c r="E38" s="30">
        <v>19448</v>
      </c>
      <c r="F38" s="38">
        <v>5</v>
      </c>
      <c r="G38" s="38"/>
      <c r="H38" s="38">
        <v>6</v>
      </c>
      <c r="I38" s="30">
        <v>11</v>
      </c>
      <c r="J38" s="39">
        <v>2567.1</v>
      </c>
    </row>
    <row r="39" spans="2:10" ht="50.25" customHeight="1" x14ac:dyDescent="0.25">
      <c r="B39" s="5"/>
      <c r="C39" s="5">
        <v>26</v>
      </c>
      <c r="D39" s="37" t="s">
        <v>157</v>
      </c>
      <c r="E39" s="30">
        <v>19448</v>
      </c>
      <c r="F39" s="38">
        <v>7</v>
      </c>
      <c r="G39" s="38"/>
      <c r="H39" s="38"/>
      <c r="I39" s="30">
        <v>7</v>
      </c>
      <c r="J39" s="39">
        <v>1633.6</v>
      </c>
    </row>
    <row r="40" spans="2:10" ht="34.5" customHeight="1" x14ac:dyDescent="0.25">
      <c r="B40" s="5"/>
      <c r="C40" s="5">
        <v>27</v>
      </c>
      <c r="D40" s="37" t="s">
        <v>67</v>
      </c>
      <c r="E40" s="30">
        <v>19448</v>
      </c>
      <c r="F40" s="38">
        <v>14</v>
      </c>
      <c r="G40" s="38">
        <v>1</v>
      </c>
      <c r="H40" s="38"/>
      <c r="I40" s="30">
        <v>15</v>
      </c>
      <c r="J40" s="39">
        <v>3500.6</v>
      </c>
    </row>
    <row r="41" spans="2:10" ht="35.25" customHeight="1" x14ac:dyDescent="0.25">
      <c r="B41" s="5"/>
      <c r="C41" s="5">
        <v>28</v>
      </c>
      <c r="D41" s="37" t="s">
        <v>158</v>
      </c>
      <c r="E41" s="30">
        <v>19448</v>
      </c>
      <c r="F41" s="38">
        <v>8</v>
      </c>
      <c r="G41" s="38">
        <v>1</v>
      </c>
      <c r="H41" s="38"/>
      <c r="I41" s="30">
        <v>9</v>
      </c>
      <c r="J41" s="39">
        <v>2100.4</v>
      </c>
    </row>
    <row r="42" spans="2:10" ht="27" x14ac:dyDescent="0.25">
      <c r="B42" s="5"/>
      <c r="C42" s="5">
        <v>29</v>
      </c>
      <c r="D42" s="37" t="s">
        <v>68</v>
      </c>
      <c r="E42" s="30">
        <v>19448</v>
      </c>
      <c r="F42" s="38">
        <v>13</v>
      </c>
      <c r="G42" s="38">
        <v>2</v>
      </c>
      <c r="H42" s="38"/>
      <c r="I42" s="30">
        <v>15</v>
      </c>
      <c r="J42" s="39">
        <v>3500.6</v>
      </c>
    </row>
    <row r="43" spans="2:10" ht="33.75" customHeight="1" x14ac:dyDescent="0.25">
      <c r="B43" s="5"/>
      <c r="C43" s="5">
        <v>30</v>
      </c>
      <c r="D43" s="37" t="s">
        <v>29</v>
      </c>
      <c r="E43" s="30">
        <v>19448</v>
      </c>
      <c r="F43" s="38">
        <v>8</v>
      </c>
      <c r="G43" s="38"/>
      <c r="H43" s="38"/>
      <c r="I43" s="30">
        <v>8</v>
      </c>
      <c r="J43" s="39">
        <v>1867</v>
      </c>
    </row>
    <row r="44" spans="2:10" ht="35.25" customHeight="1" x14ac:dyDescent="0.25">
      <c r="B44" s="5"/>
      <c r="C44" s="5">
        <v>31</v>
      </c>
      <c r="D44" s="37" t="s">
        <v>69</v>
      </c>
      <c r="E44" s="30">
        <v>19448</v>
      </c>
      <c r="F44" s="38">
        <v>5</v>
      </c>
      <c r="G44" s="38"/>
      <c r="H44" s="38"/>
      <c r="I44" s="30">
        <v>5</v>
      </c>
      <c r="J44" s="39">
        <v>1166.9000000000001</v>
      </c>
    </row>
    <row r="45" spans="2:10" ht="37.5" customHeight="1" x14ac:dyDescent="0.25">
      <c r="B45" s="5"/>
      <c r="C45" s="5">
        <v>32</v>
      </c>
      <c r="D45" s="37" t="s">
        <v>70</v>
      </c>
      <c r="E45" s="30">
        <v>19448</v>
      </c>
      <c r="F45" s="38">
        <v>8</v>
      </c>
      <c r="G45" s="38"/>
      <c r="H45" s="38"/>
      <c r="I45" s="30">
        <v>8</v>
      </c>
      <c r="J45" s="39">
        <v>1867</v>
      </c>
    </row>
    <row r="46" spans="2:10" ht="36" customHeight="1" x14ac:dyDescent="0.25">
      <c r="B46" s="5"/>
      <c r="C46" s="5">
        <v>33</v>
      </c>
      <c r="D46" s="37" t="s">
        <v>71</v>
      </c>
      <c r="E46" s="30">
        <v>19448</v>
      </c>
      <c r="F46" s="38">
        <v>3</v>
      </c>
      <c r="G46" s="38"/>
      <c r="H46" s="38"/>
      <c r="I46" s="30">
        <v>3</v>
      </c>
      <c r="J46" s="39">
        <v>700.1</v>
      </c>
    </row>
    <row r="47" spans="2:10" ht="33" customHeight="1" x14ac:dyDescent="0.25">
      <c r="B47" s="5"/>
      <c r="C47" s="5"/>
      <c r="D47" s="40" t="s">
        <v>8</v>
      </c>
      <c r="E47" s="30"/>
      <c r="F47" s="41">
        <f>SUM(F48:F57)</f>
        <v>95</v>
      </c>
      <c r="G47" s="41">
        <f>SUM(G48:G57)</f>
        <v>12</v>
      </c>
      <c r="H47" s="41">
        <f>SUM(H48:H57)</f>
        <v>3</v>
      </c>
      <c r="I47" s="41">
        <f>SUM(I48:I57)</f>
        <v>110</v>
      </c>
      <c r="J47" s="41">
        <f>SUM(J48:J57)</f>
        <v>25671.200000000001</v>
      </c>
    </row>
    <row r="48" spans="2:10" ht="69.75" customHeight="1" x14ac:dyDescent="0.25">
      <c r="B48" s="5"/>
      <c r="C48" s="5">
        <v>34</v>
      </c>
      <c r="D48" s="37" t="s">
        <v>72</v>
      </c>
      <c r="E48" s="30">
        <v>19448</v>
      </c>
      <c r="F48" s="38">
        <v>13</v>
      </c>
      <c r="G48" s="38">
        <v>2</v>
      </c>
      <c r="H48" s="38"/>
      <c r="I48" s="30">
        <v>15</v>
      </c>
      <c r="J48" s="39">
        <v>3500.6</v>
      </c>
    </row>
    <row r="49" spans="2:11" ht="49.5" customHeight="1" x14ac:dyDescent="0.25">
      <c r="B49" s="5"/>
      <c r="C49" s="5">
        <v>35</v>
      </c>
      <c r="D49" s="37" t="s">
        <v>73</v>
      </c>
      <c r="E49" s="30">
        <v>19448</v>
      </c>
      <c r="F49" s="38">
        <v>10</v>
      </c>
      <c r="G49" s="38">
        <v>2</v>
      </c>
      <c r="H49" s="38"/>
      <c r="I49" s="30">
        <v>12</v>
      </c>
      <c r="J49" s="39">
        <v>2800.5</v>
      </c>
    </row>
    <row r="50" spans="2:11" ht="53.25" customHeight="1" x14ac:dyDescent="0.25">
      <c r="B50" s="5"/>
      <c r="C50" s="5">
        <v>36</v>
      </c>
      <c r="D50" s="37" t="s">
        <v>165</v>
      </c>
      <c r="E50" s="30">
        <v>19448</v>
      </c>
      <c r="F50" s="38">
        <v>3</v>
      </c>
      <c r="G50" s="38"/>
      <c r="H50" s="38"/>
      <c r="I50" s="30">
        <v>3</v>
      </c>
      <c r="J50" s="39">
        <v>700.1</v>
      </c>
    </row>
    <row r="51" spans="2:11" ht="47.25" customHeight="1" x14ac:dyDescent="0.25">
      <c r="B51" s="5"/>
      <c r="C51" s="5">
        <v>37</v>
      </c>
      <c r="D51" s="37" t="s">
        <v>74</v>
      </c>
      <c r="E51" s="30">
        <v>19448</v>
      </c>
      <c r="F51" s="38">
        <v>13</v>
      </c>
      <c r="G51" s="38">
        <v>2</v>
      </c>
      <c r="H51" s="38"/>
      <c r="I51" s="30">
        <v>15</v>
      </c>
      <c r="J51" s="39">
        <v>3500.6</v>
      </c>
    </row>
    <row r="52" spans="2:11" s="11" customFormat="1" ht="40.5" customHeight="1" x14ac:dyDescent="0.25">
      <c r="B52" s="21"/>
      <c r="C52" s="5">
        <v>38</v>
      </c>
      <c r="D52" s="37" t="s">
        <v>166</v>
      </c>
      <c r="E52" s="30">
        <v>19448</v>
      </c>
      <c r="F52" s="38">
        <v>7</v>
      </c>
      <c r="G52" s="38">
        <v>1</v>
      </c>
      <c r="H52" s="38"/>
      <c r="I52" s="30">
        <v>8</v>
      </c>
      <c r="J52" s="39">
        <v>1867</v>
      </c>
      <c r="K52" s="2"/>
    </row>
    <row r="53" spans="2:11" ht="36" customHeight="1" x14ac:dyDescent="0.25">
      <c r="B53" s="5"/>
      <c r="C53" s="5">
        <v>39</v>
      </c>
      <c r="D53" s="37" t="s">
        <v>75</v>
      </c>
      <c r="E53" s="30">
        <v>19448</v>
      </c>
      <c r="F53" s="38">
        <v>14</v>
      </c>
      <c r="G53" s="38"/>
      <c r="H53" s="38"/>
      <c r="I53" s="30">
        <v>14</v>
      </c>
      <c r="J53" s="39">
        <v>3267.3</v>
      </c>
    </row>
    <row r="54" spans="2:11" ht="40.5" customHeight="1" x14ac:dyDescent="0.25">
      <c r="B54" s="5"/>
      <c r="C54" s="5">
        <v>40</v>
      </c>
      <c r="D54" s="37" t="s">
        <v>76</v>
      </c>
      <c r="E54" s="30">
        <v>19448</v>
      </c>
      <c r="F54" s="38">
        <v>14</v>
      </c>
      <c r="G54" s="38">
        <v>2</v>
      </c>
      <c r="H54" s="38"/>
      <c r="I54" s="30">
        <v>16</v>
      </c>
      <c r="J54" s="39">
        <v>3734</v>
      </c>
    </row>
    <row r="55" spans="2:11" ht="48.75" customHeight="1" x14ac:dyDescent="0.25">
      <c r="B55" s="5"/>
      <c r="C55" s="5">
        <v>41</v>
      </c>
      <c r="D55" s="37" t="s">
        <v>77</v>
      </c>
      <c r="E55" s="30">
        <v>19448</v>
      </c>
      <c r="F55" s="38">
        <v>13</v>
      </c>
      <c r="G55" s="38">
        <v>2</v>
      </c>
      <c r="H55" s="38">
        <v>1</v>
      </c>
      <c r="I55" s="30">
        <v>16</v>
      </c>
      <c r="J55" s="39">
        <v>3734</v>
      </c>
    </row>
    <row r="56" spans="2:11" ht="36.75" customHeight="1" x14ac:dyDescent="0.25">
      <c r="B56" s="5"/>
      <c r="C56" s="5">
        <v>42</v>
      </c>
      <c r="D56" s="37" t="s">
        <v>78</v>
      </c>
      <c r="E56" s="30">
        <v>19448</v>
      </c>
      <c r="F56" s="38">
        <v>6</v>
      </c>
      <c r="G56" s="38">
        <v>1</v>
      </c>
      <c r="H56" s="38"/>
      <c r="I56" s="30">
        <v>7</v>
      </c>
      <c r="J56" s="39">
        <v>1633.6</v>
      </c>
    </row>
    <row r="57" spans="2:11" ht="48" customHeight="1" x14ac:dyDescent="0.25">
      <c r="B57" s="5"/>
      <c r="C57" s="5">
        <v>43</v>
      </c>
      <c r="D57" s="37" t="s">
        <v>79</v>
      </c>
      <c r="E57" s="30">
        <v>19448</v>
      </c>
      <c r="F57" s="38">
        <v>2</v>
      </c>
      <c r="G57" s="38"/>
      <c r="H57" s="38">
        <v>2</v>
      </c>
      <c r="I57" s="30">
        <v>4</v>
      </c>
      <c r="J57" s="39">
        <v>933.5</v>
      </c>
    </row>
    <row r="58" spans="2:11" ht="24.75" customHeight="1" x14ac:dyDescent="0.25">
      <c r="B58" s="5"/>
      <c r="C58" s="5"/>
      <c r="D58" s="40" t="s">
        <v>2</v>
      </c>
      <c r="E58" s="30"/>
      <c r="F58" s="41">
        <f>SUM(F59:F74)</f>
        <v>137</v>
      </c>
      <c r="G58" s="41">
        <f>SUM(G59:G74)</f>
        <v>14</v>
      </c>
      <c r="H58" s="41">
        <f>SUM(H59:H74)</f>
        <v>12</v>
      </c>
      <c r="I58" s="41">
        <f>SUM(I59:I74)</f>
        <v>163</v>
      </c>
      <c r="J58" s="41">
        <f>SUM(J59:J74)</f>
        <v>38039.799999999996</v>
      </c>
    </row>
    <row r="59" spans="2:11" ht="43.5" customHeight="1" x14ac:dyDescent="0.25">
      <c r="B59" s="5"/>
      <c r="C59" s="5">
        <v>44</v>
      </c>
      <c r="D59" s="37" t="s">
        <v>154</v>
      </c>
      <c r="E59" s="30">
        <v>19448</v>
      </c>
      <c r="F59" s="38">
        <v>10</v>
      </c>
      <c r="G59" s="38">
        <v>3</v>
      </c>
      <c r="H59" s="38"/>
      <c r="I59" s="30">
        <v>13</v>
      </c>
      <c r="J59" s="39">
        <v>3033.8</v>
      </c>
    </row>
    <row r="60" spans="2:11" ht="52.5" customHeight="1" x14ac:dyDescent="0.25">
      <c r="B60" s="5"/>
      <c r="C60" s="5">
        <v>45</v>
      </c>
      <c r="D60" s="37" t="s">
        <v>80</v>
      </c>
      <c r="E60" s="30">
        <v>19448</v>
      </c>
      <c r="F60" s="38">
        <v>17</v>
      </c>
      <c r="G60" s="38"/>
      <c r="H60" s="38"/>
      <c r="I60" s="30">
        <v>17</v>
      </c>
      <c r="J60" s="39">
        <v>3967.3</v>
      </c>
    </row>
    <row r="61" spans="2:11" ht="39" customHeight="1" x14ac:dyDescent="0.25">
      <c r="B61" s="5"/>
      <c r="C61" s="5">
        <v>46</v>
      </c>
      <c r="D61" s="37" t="s">
        <v>20</v>
      </c>
      <c r="E61" s="30">
        <v>19448</v>
      </c>
      <c r="F61" s="38">
        <v>7</v>
      </c>
      <c r="G61" s="38"/>
      <c r="H61" s="38"/>
      <c r="I61" s="30">
        <v>7</v>
      </c>
      <c r="J61" s="39">
        <v>1633.6</v>
      </c>
    </row>
    <row r="62" spans="2:11" ht="37.5" customHeight="1" x14ac:dyDescent="0.25">
      <c r="B62" s="5"/>
      <c r="C62" s="5">
        <v>47</v>
      </c>
      <c r="D62" s="37" t="s">
        <v>155</v>
      </c>
      <c r="E62" s="30">
        <v>19448</v>
      </c>
      <c r="F62" s="38">
        <v>5</v>
      </c>
      <c r="G62" s="38"/>
      <c r="H62" s="38"/>
      <c r="I62" s="30">
        <v>5</v>
      </c>
      <c r="J62" s="39">
        <v>1166.9000000000001</v>
      </c>
    </row>
    <row r="63" spans="2:11" ht="35.25" customHeight="1" x14ac:dyDescent="0.25">
      <c r="B63" s="5"/>
      <c r="C63" s="5">
        <v>48</v>
      </c>
      <c r="D63" s="37" t="s">
        <v>81</v>
      </c>
      <c r="E63" s="30">
        <v>19448</v>
      </c>
      <c r="F63" s="38">
        <v>8</v>
      </c>
      <c r="G63" s="38"/>
      <c r="H63" s="38"/>
      <c r="I63" s="30">
        <v>8</v>
      </c>
      <c r="J63" s="39">
        <v>1867</v>
      </c>
    </row>
    <row r="64" spans="2:11" ht="33.75" customHeight="1" x14ac:dyDescent="0.25">
      <c r="B64" s="5"/>
      <c r="C64" s="5">
        <v>49</v>
      </c>
      <c r="D64" s="37" t="s">
        <v>82</v>
      </c>
      <c r="E64" s="30">
        <v>19448</v>
      </c>
      <c r="F64" s="38">
        <v>4</v>
      </c>
      <c r="G64" s="38"/>
      <c r="H64" s="38"/>
      <c r="I64" s="30">
        <v>4</v>
      </c>
      <c r="J64" s="39">
        <v>933.5</v>
      </c>
    </row>
    <row r="65" spans="2:11" ht="36" customHeight="1" x14ac:dyDescent="0.25">
      <c r="B65" s="5"/>
      <c r="C65" s="5">
        <v>50</v>
      </c>
      <c r="D65" s="37" t="s">
        <v>156</v>
      </c>
      <c r="E65" s="30">
        <v>19448</v>
      </c>
      <c r="F65" s="38">
        <v>7</v>
      </c>
      <c r="G65" s="38"/>
      <c r="H65" s="38"/>
      <c r="I65" s="30">
        <v>7</v>
      </c>
      <c r="J65" s="39">
        <v>1633.6</v>
      </c>
    </row>
    <row r="66" spans="2:11" ht="39" customHeight="1" x14ac:dyDescent="0.25">
      <c r="B66" s="5"/>
      <c r="C66" s="5">
        <v>51</v>
      </c>
      <c r="D66" s="37" t="s">
        <v>83</v>
      </c>
      <c r="E66" s="30">
        <v>19448</v>
      </c>
      <c r="F66" s="38">
        <v>5</v>
      </c>
      <c r="G66" s="38"/>
      <c r="H66" s="38"/>
      <c r="I66" s="30">
        <v>5</v>
      </c>
      <c r="J66" s="39">
        <v>1166.9000000000001</v>
      </c>
    </row>
    <row r="67" spans="2:11" s="28" customFormat="1" ht="32.25" customHeight="1" x14ac:dyDescent="0.25">
      <c r="B67" s="43"/>
      <c r="C67" s="5">
        <v>52</v>
      </c>
      <c r="D67" s="37" t="s">
        <v>21</v>
      </c>
      <c r="E67" s="30">
        <v>19448</v>
      </c>
      <c r="F67" s="38">
        <v>29</v>
      </c>
      <c r="G67" s="38">
        <v>6</v>
      </c>
      <c r="H67" s="38">
        <v>12</v>
      </c>
      <c r="I67" s="30">
        <v>47</v>
      </c>
      <c r="J67" s="39">
        <v>10968.6</v>
      </c>
      <c r="K67" s="2"/>
    </row>
    <row r="68" spans="2:11" ht="36" customHeight="1" x14ac:dyDescent="0.25">
      <c r="B68" s="5"/>
      <c r="C68" s="5">
        <v>53</v>
      </c>
      <c r="D68" s="37" t="s">
        <v>22</v>
      </c>
      <c r="E68" s="30">
        <v>19448</v>
      </c>
      <c r="F68" s="38">
        <v>5</v>
      </c>
      <c r="G68" s="38" t="s">
        <v>19</v>
      </c>
      <c r="H68" s="38"/>
      <c r="I68" s="30">
        <v>5</v>
      </c>
      <c r="J68" s="39">
        <v>1166.9000000000001</v>
      </c>
    </row>
    <row r="69" spans="2:11" ht="33.75" customHeight="1" x14ac:dyDescent="0.25">
      <c r="B69" s="5"/>
      <c r="C69" s="5">
        <v>54</v>
      </c>
      <c r="D69" s="37" t="s">
        <v>23</v>
      </c>
      <c r="E69" s="30">
        <v>19448</v>
      </c>
      <c r="F69" s="38">
        <v>11</v>
      </c>
      <c r="G69" s="38">
        <v>1</v>
      </c>
      <c r="H69" s="38"/>
      <c r="I69" s="30">
        <v>12</v>
      </c>
      <c r="J69" s="39">
        <v>2800.5</v>
      </c>
    </row>
    <row r="70" spans="2:11" ht="42.75" customHeight="1" x14ac:dyDescent="0.25">
      <c r="B70" s="5"/>
      <c r="C70" s="5">
        <v>55</v>
      </c>
      <c r="D70" s="37" t="s">
        <v>24</v>
      </c>
      <c r="E70" s="30">
        <v>19448</v>
      </c>
      <c r="F70" s="38">
        <v>7</v>
      </c>
      <c r="G70" s="38"/>
      <c r="H70" s="38"/>
      <c r="I70" s="30">
        <v>7</v>
      </c>
      <c r="J70" s="39">
        <v>1633.6</v>
      </c>
    </row>
    <row r="71" spans="2:11" ht="36.75" customHeight="1" x14ac:dyDescent="0.25">
      <c r="B71" s="5"/>
      <c r="C71" s="5">
        <v>56</v>
      </c>
      <c r="D71" s="37" t="s">
        <v>25</v>
      </c>
      <c r="E71" s="30">
        <v>19448</v>
      </c>
      <c r="F71" s="38">
        <v>10</v>
      </c>
      <c r="G71" s="38">
        <v>2</v>
      </c>
      <c r="H71" s="38"/>
      <c r="I71" s="30">
        <v>12</v>
      </c>
      <c r="J71" s="39">
        <v>2800.5</v>
      </c>
    </row>
    <row r="72" spans="2:11" ht="35.25" customHeight="1" x14ac:dyDescent="0.25">
      <c r="B72" s="5"/>
      <c r="C72" s="5">
        <v>57</v>
      </c>
      <c r="D72" s="37" t="s">
        <v>26</v>
      </c>
      <c r="E72" s="30">
        <v>19448</v>
      </c>
      <c r="F72" s="38">
        <v>7</v>
      </c>
      <c r="G72" s="38">
        <v>2</v>
      </c>
      <c r="H72" s="38"/>
      <c r="I72" s="30">
        <v>9</v>
      </c>
      <c r="J72" s="39">
        <v>2100.3000000000002</v>
      </c>
    </row>
    <row r="73" spans="2:11" ht="39" customHeight="1" x14ac:dyDescent="0.25">
      <c r="B73" s="5"/>
      <c r="C73" s="5">
        <v>58</v>
      </c>
      <c r="D73" s="37" t="s">
        <v>27</v>
      </c>
      <c r="E73" s="30">
        <v>19448</v>
      </c>
      <c r="F73" s="38">
        <v>2</v>
      </c>
      <c r="G73" s="38"/>
      <c r="H73" s="38"/>
      <c r="I73" s="30">
        <v>2</v>
      </c>
      <c r="J73" s="39">
        <v>466.7</v>
      </c>
    </row>
    <row r="74" spans="2:11" ht="36.75" customHeight="1" x14ac:dyDescent="0.25">
      <c r="B74" s="5"/>
      <c r="C74" s="5">
        <v>59</v>
      </c>
      <c r="D74" s="37" t="s">
        <v>41</v>
      </c>
      <c r="E74" s="30">
        <v>19448</v>
      </c>
      <c r="F74" s="38">
        <v>3</v>
      </c>
      <c r="G74" s="38"/>
      <c r="H74" s="38"/>
      <c r="I74" s="30">
        <v>3</v>
      </c>
      <c r="J74" s="39">
        <v>700.1</v>
      </c>
    </row>
    <row r="75" spans="2:11" ht="45" customHeight="1" x14ac:dyDescent="0.25">
      <c r="B75" s="5"/>
      <c r="C75" s="5"/>
      <c r="D75" s="40" t="s">
        <v>5</v>
      </c>
      <c r="E75" s="30"/>
      <c r="F75" s="41">
        <f>SUM(F76:F88)</f>
        <v>152</v>
      </c>
      <c r="G75" s="45">
        <f>SUM(G76:G88)</f>
        <v>10</v>
      </c>
      <c r="H75" s="45">
        <f>SUM(H76:H88)</f>
        <v>8</v>
      </c>
      <c r="I75" s="41">
        <f>SUM(I76:I88)</f>
        <v>170</v>
      </c>
      <c r="J75" s="41">
        <f>SUM(J76:J88)</f>
        <v>39673.699999999997</v>
      </c>
    </row>
    <row r="76" spans="2:11" ht="32.25" customHeight="1" x14ac:dyDescent="0.25">
      <c r="B76" s="5"/>
      <c r="C76" s="5">
        <v>60</v>
      </c>
      <c r="D76" s="37" t="s">
        <v>84</v>
      </c>
      <c r="E76" s="30">
        <v>19448</v>
      </c>
      <c r="F76" s="38">
        <v>17</v>
      </c>
      <c r="G76" s="38"/>
      <c r="H76" s="38"/>
      <c r="I76" s="30">
        <v>17</v>
      </c>
      <c r="J76" s="39">
        <v>3967.4</v>
      </c>
    </row>
    <row r="77" spans="2:11" ht="42.75" customHeight="1" x14ac:dyDescent="0.25">
      <c r="B77" s="5"/>
      <c r="C77" s="5">
        <v>61</v>
      </c>
      <c r="D77" s="37" t="s">
        <v>85</v>
      </c>
      <c r="E77" s="30">
        <v>19448</v>
      </c>
      <c r="F77" s="38">
        <v>7</v>
      </c>
      <c r="G77" s="38"/>
      <c r="H77" s="38"/>
      <c r="I77" s="30">
        <v>7</v>
      </c>
      <c r="J77" s="39">
        <v>1633.6</v>
      </c>
    </row>
    <row r="78" spans="2:11" ht="33" customHeight="1" x14ac:dyDescent="0.25">
      <c r="B78" s="5"/>
      <c r="C78" s="5">
        <v>62</v>
      </c>
      <c r="D78" s="37" t="s">
        <v>30</v>
      </c>
      <c r="E78" s="30">
        <v>19448</v>
      </c>
      <c r="F78" s="38">
        <v>9</v>
      </c>
      <c r="G78" s="38"/>
      <c r="H78" s="38"/>
      <c r="I78" s="30">
        <v>9</v>
      </c>
      <c r="J78" s="39">
        <v>2100.4</v>
      </c>
    </row>
    <row r="79" spans="2:11" ht="49.5" customHeight="1" x14ac:dyDescent="0.25">
      <c r="B79" s="5"/>
      <c r="C79" s="5">
        <v>63</v>
      </c>
      <c r="D79" s="37" t="s">
        <v>86</v>
      </c>
      <c r="E79" s="30">
        <v>19448</v>
      </c>
      <c r="F79" s="38">
        <v>12</v>
      </c>
      <c r="G79" s="38">
        <v>4</v>
      </c>
      <c r="H79" s="38">
        <v>2</v>
      </c>
      <c r="I79" s="30">
        <v>18</v>
      </c>
      <c r="J79" s="39">
        <v>4200.7</v>
      </c>
    </row>
    <row r="80" spans="2:11" ht="34.5" customHeight="1" x14ac:dyDescent="0.25">
      <c r="B80" s="5"/>
      <c r="C80" s="5">
        <v>64</v>
      </c>
      <c r="D80" s="37" t="s">
        <v>159</v>
      </c>
      <c r="E80" s="30">
        <v>19448</v>
      </c>
      <c r="F80" s="38">
        <v>8</v>
      </c>
      <c r="G80" s="46">
        <v>3</v>
      </c>
      <c r="H80" s="46">
        <v>4</v>
      </c>
      <c r="I80" s="30">
        <v>15</v>
      </c>
      <c r="J80" s="39">
        <v>3500.6</v>
      </c>
    </row>
    <row r="81" spans="2:11" ht="33.75" customHeight="1" x14ac:dyDescent="0.25">
      <c r="B81" s="5"/>
      <c r="C81" s="5">
        <v>65</v>
      </c>
      <c r="D81" s="37" t="s">
        <v>87</v>
      </c>
      <c r="E81" s="30">
        <v>19448</v>
      </c>
      <c r="F81" s="38">
        <v>19</v>
      </c>
      <c r="G81" s="38">
        <v>2</v>
      </c>
      <c r="H81" s="38"/>
      <c r="I81" s="30">
        <v>21</v>
      </c>
      <c r="J81" s="39">
        <v>4900.8999999999996</v>
      </c>
    </row>
    <row r="82" spans="2:11" ht="33.75" customHeight="1" x14ac:dyDescent="0.25">
      <c r="B82" s="5"/>
      <c r="C82" s="5">
        <v>66</v>
      </c>
      <c r="D82" s="37" t="s">
        <v>31</v>
      </c>
      <c r="E82" s="30">
        <v>19448</v>
      </c>
      <c r="F82" s="38">
        <v>7</v>
      </c>
      <c r="G82" s="38"/>
      <c r="H82" s="38"/>
      <c r="I82" s="30">
        <v>7</v>
      </c>
      <c r="J82" s="39">
        <v>1633.6</v>
      </c>
    </row>
    <row r="83" spans="2:11" ht="39" customHeight="1" x14ac:dyDescent="0.25">
      <c r="B83" s="5"/>
      <c r="C83" s="5">
        <v>67</v>
      </c>
      <c r="D83" s="37" t="s">
        <v>88</v>
      </c>
      <c r="E83" s="30">
        <v>19448</v>
      </c>
      <c r="F83" s="38">
        <v>14</v>
      </c>
      <c r="G83" s="38">
        <v>1</v>
      </c>
      <c r="H83" s="38"/>
      <c r="I83" s="30">
        <v>15</v>
      </c>
      <c r="J83" s="39">
        <v>3500.6</v>
      </c>
    </row>
    <row r="84" spans="2:11" ht="39.75" customHeight="1" x14ac:dyDescent="0.25">
      <c r="B84" s="5"/>
      <c r="C84" s="5">
        <v>68</v>
      </c>
      <c r="D84" s="37" t="s">
        <v>32</v>
      </c>
      <c r="E84" s="30">
        <v>19448</v>
      </c>
      <c r="F84" s="38">
        <v>13</v>
      </c>
      <c r="G84" s="38"/>
      <c r="H84" s="38"/>
      <c r="I84" s="30">
        <v>13</v>
      </c>
      <c r="J84" s="39">
        <v>3033.9</v>
      </c>
    </row>
    <row r="85" spans="2:11" ht="45.75" customHeight="1" x14ac:dyDescent="0.25">
      <c r="B85" s="5"/>
      <c r="C85" s="5">
        <v>69</v>
      </c>
      <c r="D85" s="37" t="s">
        <v>89</v>
      </c>
      <c r="E85" s="30">
        <v>19448</v>
      </c>
      <c r="F85" s="38">
        <v>14</v>
      </c>
      <c r="G85" s="38"/>
      <c r="H85" s="38">
        <v>1</v>
      </c>
      <c r="I85" s="30">
        <v>15</v>
      </c>
      <c r="J85" s="39">
        <v>3500.6</v>
      </c>
    </row>
    <row r="86" spans="2:11" ht="51" customHeight="1" x14ac:dyDescent="0.25">
      <c r="B86" s="5"/>
      <c r="C86" s="5">
        <v>70</v>
      </c>
      <c r="D86" s="37" t="s">
        <v>90</v>
      </c>
      <c r="E86" s="30">
        <v>19448</v>
      </c>
      <c r="F86" s="38">
        <v>17</v>
      </c>
      <c r="G86" s="38"/>
      <c r="H86" s="38"/>
      <c r="I86" s="30">
        <v>17</v>
      </c>
      <c r="J86" s="39">
        <v>3967.4</v>
      </c>
    </row>
    <row r="87" spans="2:11" ht="37.5" customHeight="1" x14ac:dyDescent="0.25">
      <c r="B87" s="5"/>
      <c r="C87" s="5">
        <v>71</v>
      </c>
      <c r="D87" s="37" t="s">
        <v>33</v>
      </c>
      <c r="E87" s="30">
        <v>19448</v>
      </c>
      <c r="F87" s="38">
        <v>13</v>
      </c>
      <c r="G87" s="38"/>
      <c r="H87" s="38"/>
      <c r="I87" s="30">
        <v>13</v>
      </c>
      <c r="J87" s="39">
        <v>3033.9</v>
      </c>
    </row>
    <row r="88" spans="2:11" ht="35.25" customHeight="1" x14ac:dyDescent="0.25">
      <c r="B88" s="5"/>
      <c r="C88" s="5">
        <v>72</v>
      </c>
      <c r="D88" s="37" t="s">
        <v>160</v>
      </c>
      <c r="E88" s="30">
        <v>19448</v>
      </c>
      <c r="F88" s="38">
        <v>2</v>
      </c>
      <c r="G88" s="38"/>
      <c r="H88" s="38">
        <v>1</v>
      </c>
      <c r="I88" s="30">
        <v>3</v>
      </c>
      <c r="J88" s="39">
        <v>700.1</v>
      </c>
    </row>
    <row r="89" spans="2:11" ht="35.25" customHeight="1" x14ac:dyDescent="0.25">
      <c r="B89" s="5"/>
      <c r="C89" s="5"/>
      <c r="D89" s="40" t="s">
        <v>10</v>
      </c>
      <c r="E89" s="30"/>
      <c r="F89" s="41">
        <f>SUM(F90:F102)</f>
        <v>117</v>
      </c>
      <c r="G89" s="41">
        <f>SUM(G90:G102)</f>
        <v>23</v>
      </c>
      <c r="H89" s="41">
        <f>SUM(H90:H102)</f>
        <v>8</v>
      </c>
      <c r="I89" s="41">
        <f>SUM(I90:I102)</f>
        <v>148</v>
      </c>
      <c r="J89" s="41">
        <f>SUM(J90:J102)</f>
        <v>34539.499999999993</v>
      </c>
    </row>
    <row r="90" spans="2:11" ht="40.5" customHeight="1" x14ac:dyDescent="0.25">
      <c r="B90" s="5"/>
      <c r="C90" s="5">
        <v>73</v>
      </c>
      <c r="D90" s="37" t="s">
        <v>91</v>
      </c>
      <c r="E90" s="30">
        <v>19448</v>
      </c>
      <c r="F90" s="38">
        <v>6</v>
      </c>
      <c r="G90" s="38">
        <v>1</v>
      </c>
      <c r="H90" s="38"/>
      <c r="I90" s="30">
        <v>7</v>
      </c>
      <c r="J90" s="39">
        <v>1633.7</v>
      </c>
    </row>
    <row r="91" spans="2:11" s="12" customFormat="1" ht="47.25" customHeight="1" x14ac:dyDescent="0.25">
      <c r="B91" s="22"/>
      <c r="C91" s="5">
        <v>74</v>
      </c>
      <c r="D91" s="37" t="s">
        <v>92</v>
      </c>
      <c r="E91" s="30">
        <v>19448</v>
      </c>
      <c r="F91" s="38">
        <v>6</v>
      </c>
      <c r="G91" s="38">
        <v>3</v>
      </c>
      <c r="H91" s="38">
        <v>1</v>
      </c>
      <c r="I91" s="30">
        <v>10</v>
      </c>
      <c r="J91" s="39">
        <v>2333.6999999999998</v>
      </c>
      <c r="K91" s="2"/>
    </row>
    <row r="92" spans="2:11" s="12" customFormat="1" ht="48" customHeight="1" x14ac:dyDescent="0.25">
      <c r="B92" s="22"/>
      <c r="C92" s="5">
        <v>75</v>
      </c>
      <c r="D92" s="37" t="s">
        <v>93</v>
      </c>
      <c r="E92" s="30">
        <v>19448</v>
      </c>
      <c r="F92" s="38">
        <v>20</v>
      </c>
      <c r="G92" s="38">
        <v>2</v>
      </c>
      <c r="H92" s="38"/>
      <c r="I92" s="30">
        <v>22</v>
      </c>
      <c r="J92" s="39">
        <v>5134.3</v>
      </c>
      <c r="K92" s="2"/>
    </row>
    <row r="93" spans="2:11" ht="34.5" customHeight="1" x14ac:dyDescent="0.25">
      <c r="B93" s="5"/>
      <c r="C93" s="5">
        <v>76</v>
      </c>
      <c r="D93" s="37" t="s">
        <v>94</v>
      </c>
      <c r="E93" s="30">
        <v>19448</v>
      </c>
      <c r="F93" s="38">
        <v>11</v>
      </c>
      <c r="G93" s="38">
        <v>2</v>
      </c>
      <c r="H93" s="38"/>
      <c r="I93" s="30">
        <v>13</v>
      </c>
      <c r="J93" s="39">
        <v>3033.9</v>
      </c>
    </row>
    <row r="94" spans="2:11" ht="52.5" customHeight="1" x14ac:dyDescent="0.25">
      <c r="B94" s="5"/>
      <c r="C94" s="5">
        <v>77</v>
      </c>
      <c r="D94" s="37" t="s">
        <v>95</v>
      </c>
      <c r="E94" s="30">
        <v>19448</v>
      </c>
      <c r="F94" s="38">
        <v>10</v>
      </c>
      <c r="G94" s="38">
        <v>3</v>
      </c>
      <c r="H94" s="38"/>
      <c r="I94" s="30">
        <v>13</v>
      </c>
      <c r="J94" s="39">
        <v>3033.9</v>
      </c>
    </row>
    <row r="95" spans="2:11" ht="50.25" customHeight="1" x14ac:dyDescent="0.25">
      <c r="B95" s="5"/>
      <c r="C95" s="5">
        <v>78</v>
      </c>
      <c r="D95" s="37" t="s">
        <v>168</v>
      </c>
      <c r="E95" s="30">
        <v>19448</v>
      </c>
      <c r="F95" s="38">
        <v>6</v>
      </c>
      <c r="G95" s="38"/>
      <c r="H95" s="38"/>
      <c r="I95" s="30">
        <v>6</v>
      </c>
      <c r="J95" s="39">
        <v>1400.3</v>
      </c>
    </row>
    <row r="96" spans="2:11" ht="54.75" customHeight="1" x14ac:dyDescent="0.25">
      <c r="B96" s="5"/>
      <c r="C96" s="5">
        <v>79</v>
      </c>
      <c r="D96" s="37" t="s">
        <v>169</v>
      </c>
      <c r="E96" s="30">
        <v>19448</v>
      </c>
      <c r="F96" s="38">
        <v>4</v>
      </c>
      <c r="G96" s="38">
        <v>2</v>
      </c>
      <c r="H96" s="38">
        <v>1</v>
      </c>
      <c r="I96" s="30">
        <v>7</v>
      </c>
      <c r="J96" s="39">
        <v>1633.6</v>
      </c>
    </row>
    <row r="97" spans="2:11" ht="39" customHeight="1" x14ac:dyDescent="0.25">
      <c r="B97" s="5"/>
      <c r="C97" s="5">
        <v>80</v>
      </c>
      <c r="D97" s="37" t="s">
        <v>96</v>
      </c>
      <c r="E97" s="30">
        <v>19448</v>
      </c>
      <c r="F97" s="38">
        <v>32</v>
      </c>
      <c r="G97" s="38">
        <v>7</v>
      </c>
      <c r="H97" s="38">
        <v>5</v>
      </c>
      <c r="I97" s="30">
        <v>44</v>
      </c>
      <c r="J97" s="39">
        <v>10268.5</v>
      </c>
    </row>
    <row r="98" spans="2:11" ht="34.5" customHeight="1" x14ac:dyDescent="0.25">
      <c r="B98" s="5"/>
      <c r="C98" s="5">
        <v>81</v>
      </c>
      <c r="D98" s="37" t="s">
        <v>97</v>
      </c>
      <c r="E98" s="30">
        <v>19448</v>
      </c>
      <c r="F98" s="38">
        <v>6</v>
      </c>
      <c r="G98" s="38">
        <v>3</v>
      </c>
      <c r="H98" s="38">
        <v>1</v>
      </c>
      <c r="I98" s="30">
        <v>10</v>
      </c>
      <c r="J98" s="39">
        <v>2333.6999999999998</v>
      </c>
    </row>
    <row r="99" spans="2:11" ht="39" customHeight="1" x14ac:dyDescent="0.25">
      <c r="B99" s="5"/>
      <c r="C99" s="5">
        <v>82</v>
      </c>
      <c r="D99" s="37" t="s">
        <v>98</v>
      </c>
      <c r="E99" s="30">
        <v>19448</v>
      </c>
      <c r="F99" s="38">
        <v>8</v>
      </c>
      <c r="G99" s="38"/>
      <c r="H99" s="38"/>
      <c r="I99" s="30">
        <v>8</v>
      </c>
      <c r="J99" s="39">
        <v>1867</v>
      </c>
    </row>
    <row r="100" spans="2:11" ht="34.5" customHeight="1" x14ac:dyDescent="0.25">
      <c r="B100" s="5"/>
      <c r="C100" s="5">
        <v>83</v>
      </c>
      <c r="D100" s="37" t="s">
        <v>99</v>
      </c>
      <c r="E100" s="30">
        <v>19448</v>
      </c>
      <c r="F100" s="38">
        <v>3</v>
      </c>
      <c r="G100" s="38"/>
      <c r="H100" s="38"/>
      <c r="I100" s="30">
        <v>3</v>
      </c>
      <c r="J100" s="39">
        <v>700.1</v>
      </c>
    </row>
    <row r="101" spans="2:11" ht="36" customHeight="1" x14ac:dyDescent="0.25">
      <c r="B101" s="5"/>
      <c r="C101" s="5">
        <v>84</v>
      </c>
      <c r="D101" s="37" t="s">
        <v>100</v>
      </c>
      <c r="E101" s="30">
        <v>19448</v>
      </c>
      <c r="F101" s="38">
        <v>3</v>
      </c>
      <c r="G101" s="38"/>
      <c r="H101" s="38"/>
      <c r="I101" s="30">
        <v>3</v>
      </c>
      <c r="J101" s="39">
        <v>700.1</v>
      </c>
    </row>
    <row r="102" spans="2:11" ht="30.75" customHeight="1" x14ac:dyDescent="0.25">
      <c r="B102" s="5"/>
      <c r="C102" s="5">
        <v>85</v>
      </c>
      <c r="D102" s="37" t="s">
        <v>101</v>
      </c>
      <c r="E102" s="30">
        <v>19448</v>
      </c>
      <c r="F102" s="38">
        <v>2</v>
      </c>
      <c r="G102" s="38"/>
      <c r="H102" s="38"/>
      <c r="I102" s="30">
        <v>2</v>
      </c>
      <c r="J102" s="39">
        <v>466.7</v>
      </c>
    </row>
    <row r="103" spans="2:11" ht="50.25" customHeight="1" x14ac:dyDescent="0.25">
      <c r="B103" s="5"/>
      <c r="C103" s="5"/>
      <c r="D103" s="40" t="s">
        <v>3</v>
      </c>
      <c r="E103" s="30"/>
      <c r="F103" s="41">
        <f>SUM(F104:F118)</f>
        <v>195</v>
      </c>
      <c r="G103" s="41">
        <f>SUM(G104:G118)</f>
        <v>43</v>
      </c>
      <c r="H103" s="41">
        <f>SUM(H104:H118)</f>
        <v>15</v>
      </c>
      <c r="I103" s="41">
        <f>SUM(I104:I118)</f>
        <v>253</v>
      </c>
      <c r="J103" s="41">
        <f>SUM(J104:J118)</f>
        <v>59035.899999999987</v>
      </c>
    </row>
    <row r="104" spans="2:11" ht="36" customHeight="1" x14ac:dyDescent="0.25">
      <c r="B104" s="5"/>
      <c r="C104" s="5">
        <v>86</v>
      </c>
      <c r="D104" s="37" t="s">
        <v>102</v>
      </c>
      <c r="E104" s="30">
        <v>19448</v>
      </c>
      <c r="F104" s="38">
        <v>8</v>
      </c>
      <c r="G104" s="38">
        <v>2</v>
      </c>
      <c r="H104" s="38">
        <v>1</v>
      </c>
      <c r="I104" s="30">
        <v>11</v>
      </c>
      <c r="J104" s="39">
        <v>2567.1</v>
      </c>
    </row>
    <row r="105" spans="2:11" ht="49.5" customHeight="1" x14ac:dyDescent="0.25">
      <c r="B105" s="5"/>
      <c r="C105" s="5">
        <v>87</v>
      </c>
      <c r="D105" s="37" t="s">
        <v>103</v>
      </c>
      <c r="E105" s="30">
        <v>19448</v>
      </c>
      <c r="F105" s="38">
        <v>22</v>
      </c>
      <c r="G105" s="38"/>
      <c r="H105" s="38"/>
      <c r="I105" s="30">
        <v>22</v>
      </c>
      <c r="J105" s="39">
        <v>5134.3</v>
      </c>
    </row>
    <row r="106" spans="2:11" ht="49.5" customHeight="1" x14ac:dyDescent="0.25">
      <c r="B106" s="5"/>
      <c r="C106" s="5">
        <v>88</v>
      </c>
      <c r="D106" s="37" t="s">
        <v>104</v>
      </c>
      <c r="E106" s="30">
        <v>19448</v>
      </c>
      <c r="F106" s="38">
        <v>16</v>
      </c>
      <c r="G106" s="38">
        <v>4</v>
      </c>
      <c r="H106" s="38"/>
      <c r="I106" s="30">
        <v>20</v>
      </c>
      <c r="J106" s="39">
        <v>4667.5</v>
      </c>
    </row>
    <row r="107" spans="2:11" ht="45.75" customHeight="1" x14ac:dyDescent="0.25">
      <c r="B107" s="5"/>
      <c r="C107" s="5">
        <v>89</v>
      </c>
      <c r="D107" s="37" t="s">
        <v>105</v>
      </c>
      <c r="E107" s="30">
        <v>19448</v>
      </c>
      <c r="F107" s="38">
        <v>18</v>
      </c>
      <c r="G107" s="38">
        <v>2</v>
      </c>
      <c r="H107" s="38"/>
      <c r="I107" s="30">
        <v>20</v>
      </c>
      <c r="J107" s="39">
        <v>4667.5</v>
      </c>
    </row>
    <row r="108" spans="2:11" ht="47.25" customHeight="1" x14ac:dyDescent="0.25">
      <c r="B108" s="5"/>
      <c r="C108" s="5">
        <v>90</v>
      </c>
      <c r="D108" s="37" t="s">
        <v>106</v>
      </c>
      <c r="E108" s="30">
        <v>19448</v>
      </c>
      <c r="F108" s="38">
        <v>6</v>
      </c>
      <c r="G108" s="38">
        <v>2</v>
      </c>
      <c r="H108" s="38"/>
      <c r="I108" s="30">
        <v>8</v>
      </c>
      <c r="J108" s="39">
        <v>1867</v>
      </c>
    </row>
    <row r="109" spans="2:11" ht="46.5" customHeight="1" x14ac:dyDescent="0.25">
      <c r="B109" s="5"/>
      <c r="C109" s="5">
        <v>91</v>
      </c>
      <c r="D109" s="37" t="s">
        <v>107</v>
      </c>
      <c r="E109" s="30">
        <v>19448</v>
      </c>
      <c r="F109" s="38">
        <v>23</v>
      </c>
      <c r="G109" s="38">
        <v>12</v>
      </c>
      <c r="H109" s="38"/>
      <c r="I109" s="30">
        <v>35</v>
      </c>
      <c r="J109" s="39">
        <v>8168.2</v>
      </c>
    </row>
    <row r="110" spans="2:11" ht="38.25" customHeight="1" x14ac:dyDescent="0.25">
      <c r="B110" s="5"/>
      <c r="C110" s="5">
        <v>92</v>
      </c>
      <c r="D110" s="37" t="s">
        <v>108</v>
      </c>
      <c r="E110" s="30">
        <v>19448</v>
      </c>
      <c r="F110" s="38">
        <v>3</v>
      </c>
      <c r="G110" s="38"/>
      <c r="H110" s="38"/>
      <c r="I110" s="30">
        <v>3</v>
      </c>
      <c r="J110" s="39">
        <v>700.1</v>
      </c>
    </row>
    <row r="111" spans="2:11" ht="50.25" customHeight="1" x14ac:dyDescent="0.25">
      <c r="B111" s="5"/>
      <c r="C111" s="5">
        <v>93</v>
      </c>
      <c r="D111" s="37" t="s">
        <v>109</v>
      </c>
      <c r="E111" s="30">
        <v>19448</v>
      </c>
      <c r="F111" s="38">
        <v>48</v>
      </c>
      <c r="G111" s="38">
        <v>11</v>
      </c>
      <c r="H111" s="38">
        <v>3</v>
      </c>
      <c r="I111" s="30">
        <v>62</v>
      </c>
      <c r="J111" s="39">
        <v>14461.4</v>
      </c>
      <c r="K111" s="28"/>
    </row>
    <row r="112" spans="2:11" ht="47.25" customHeight="1" x14ac:dyDescent="0.25">
      <c r="B112" s="5"/>
      <c r="C112" s="5">
        <v>94</v>
      </c>
      <c r="D112" s="37" t="s">
        <v>110</v>
      </c>
      <c r="E112" s="30">
        <v>19448</v>
      </c>
      <c r="F112" s="38">
        <v>13</v>
      </c>
      <c r="G112" s="38">
        <v>3</v>
      </c>
      <c r="H112" s="38"/>
      <c r="I112" s="30">
        <v>16</v>
      </c>
      <c r="J112" s="39">
        <v>3734</v>
      </c>
    </row>
    <row r="113" spans="2:10" ht="45.75" customHeight="1" x14ac:dyDescent="0.25">
      <c r="B113" s="5"/>
      <c r="C113" s="5">
        <v>95</v>
      </c>
      <c r="D113" s="37" t="s">
        <v>111</v>
      </c>
      <c r="E113" s="30">
        <v>19448</v>
      </c>
      <c r="F113" s="38">
        <v>9</v>
      </c>
      <c r="G113" s="38">
        <v>2</v>
      </c>
      <c r="H113" s="38"/>
      <c r="I113" s="30">
        <v>11</v>
      </c>
      <c r="J113" s="39">
        <v>2567.1</v>
      </c>
    </row>
    <row r="114" spans="2:10" ht="51.75" customHeight="1" x14ac:dyDescent="0.25">
      <c r="B114" s="5"/>
      <c r="C114" s="5">
        <v>96</v>
      </c>
      <c r="D114" s="37" t="s">
        <v>112</v>
      </c>
      <c r="E114" s="30">
        <v>19448</v>
      </c>
      <c r="F114" s="38">
        <v>13</v>
      </c>
      <c r="G114" s="38">
        <v>5</v>
      </c>
      <c r="H114" s="38"/>
      <c r="I114" s="30">
        <v>18</v>
      </c>
      <c r="J114" s="39">
        <v>4200.7</v>
      </c>
    </row>
    <row r="115" spans="2:10" ht="47.25" customHeight="1" x14ac:dyDescent="0.25">
      <c r="B115" s="5"/>
      <c r="C115" s="5">
        <v>97</v>
      </c>
      <c r="D115" s="37" t="s">
        <v>178</v>
      </c>
      <c r="E115" s="30">
        <v>19448</v>
      </c>
      <c r="F115" s="38"/>
      <c r="G115" s="38"/>
      <c r="H115" s="38">
        <v>10</v>
      </c>
      <c r="I115" s="30">
        <v>10</v>
      </c>
      <c r="J115" s="39">
        <v>2333.6999999999998</v>
      </c>
    </row>
    <row r="116" spans="2:10" ht="35.25" customHeight="1" x14ac:dyDescent="0.25">
      <c r="B116" s="5"/>
      <c r="C116" s="5">
        <v>98</v>
      </c>
      <c r="D116" s="37" t="s">
        <v>113</v>
      </c>
      <c r="E116" s="30">
        <v>19448</v>
      </c>
      <c r="F116" s="38">
        <v>5</v>
      </c>
      <c r="G116" s="38"/>
      <c r="H116" s="38">
        <v>1</v>
      </c>
      <c r="I116" s="30">
        <v>6</v>
      </c>
      <c r="J116" s="39">
        <v>1400.2</v>
      </c>
    </row>
    <row r="117" spans="2:10" ht="30.75" customHeight="1" x14ac:dyDescent="0.25">
      <c r="B117" s="5"/>
      <c r="C117" s="5">
        <v>99</v>
      </c>
      <c r="D117" s="37" t="s">
        <v>114</v>
      </c>
      <c r="E117" s="30">
        <v>19448</v>
      </c>
      <c r="F117" s="38">
        <v>7</v>
      </c>
      <c r="G117" s="38"/>
      <c r="H117" s="38"/>
      <c r="I117" s="30">
        <v>7</v>
      </c>
      <c r="J117" s="39">
        <v>1633.6</v>
      </c>
    </row>
    <row r="118" spans="2:10" ht="30" customHeight="1" x14ac:dyDescent="0.25">
      <c r="B118" s="5"/>
      <c r="C118" s="5">
        <v>100</v>
      </c>
      <c r="D118" s="37" t="s">
        <v>28</v>
      </c>
      <c r="E118" s="30">
        <v>19448</v>
      </c>
      <c r="F118" s="38">
        <v>4</v>
      </c>
      <c r="G118" s="38"/>
      <c r="H118" s="38"/>
      <c r="I118" s="30">
        <v>4</v>
      </c>
      <c r="J118" s="39">
        <v>933.5</v>
      </c>
    </row>
    <row r="119" spans="2:10" ht="50.25" customHeight="1" x14ac:dyDescent="0.25">
      <c r="B119" s="5"/>
      <c r="C119" s="5"/>
      <c r="D119" s="40" t="s">
        <v>6</v>
      </c>
      <c r="E119" s="30"/>
      <c r="F119" s="41">
        <f>SUM(F120:F138)</f>
        <v>253</v>
      </c>
      <c r="G119" s="41">
        <f>SUM(G120:G138)</f>
        <v>34</v>
      </c>
      <c r="H119" s="41">
        <f>SUM(H120:H138)</f>
        <v>90</v>
      </c>
      <c r="I119" s="41">
        <f>SUM(I120:I138)</f>
        <v>377</v>
      </c>
      <c r="J119" s="41">
        <f>SUM(J120:J138)</f>
        <v>87982.500000000029</v>
      </c>
    </row>
    <row r="120" spans="2:10" ht="53.25" customHeight="1" x14ac:dyDescent="0.25">
      <c r="B120" s="5"/>
      <c r="C120" s="5">
        <v>101</v>
      </c>
      <c r="D120" s="37" t="s">
        <v>34</v>
      </c>
      <c r="E120" s="30">
        <v>19448</v>
      </c>
      <c r="F120" s="38">
        <v>34</v>
      </c>
      <c r="G120" s="38">
        <v>3</v>
      </c>
      <c r="H120" s="38">
        <v>12</v>
      </c>
      <c r="I120" s="30">
        <v>49</v>
      </c>
      <c r="J120" s="39">
        <v>11435.4</v>
      </c>
    </row>
    <row r="121" spans="2:10" ht="51.75" customHeight="1" x14ac:dyDescent="0.25">
      <c r="B121" s="5"/>
      <c r="C121" s="5">
        <v>102</v>
      </c>
      <c r="D121" s="37" t="s">
        <v>35</v>
      </c>
      <c r="E121" s="30">
        <v>19448</v>
      </c>
      <c r="F121" s="38">
        <v>28</v>
      </c>
      <c r="G121" s="38">
        <v>3</v>
      </c>
      <c r="H121" s="38">
        <v>10</v>
      </c>
      <c r="I121" s="30">
        <v>41</v>
      </c>
      <c r="J121" s="39">
        <v>9568.4</v>
      </c>
    </row>
    <row r="122" spans="2:10" ht="51.75" customHeight="1" x14ac:dyDescent="0.25">
      <c r="B122" s="5"/>
      <c r="C122" s="5">
        <v>103</v>
      </c>
      <c r="D122" s="37" t="s">
        <v>115</v>
      </c>
      <c r="E122" s="30">
        <v>19448</v>
      </c>
      <c r="F122" s="38">
        <v>14</v>
      </c>
      <c r="G122" s="38">
        <v>3</v>
      </c>
      <c r="H122" s="38">
        <v>19</v>
      </c>
      <c r="I122" s="30">
        <v>36</v>
      </c>
      <c r="J122" s="39">
        <v>8401.5</v>
      </c>
    </row>
    <row r="123" spans="2:10" ht="48.75" customHeight="1" x14ac:dyDescent="0.25">
      <c r="B123" s="5"/>
      <c r="C123" s="5">
        <v>104</v>
      </c>
      <c r="D123" s="37" t="s">
        <v>161</v>
      </c>
      <c r="E123" s="30">
        <v>19448</v>
      </c>
      <c r="F123" s="38">
        <v>33</v>
      </c>
      <c r="G123" s="38">
        <v>8</v>
      </c>
      <c r="H123" s="38">
        <v>16</v>
      </c>
      <c r="I123" s="30">
        <v>57</v>
      </c>
      <c r="J123" s="39">
        <v>13302.4</v>
      </c>
    </row>
    <row r="124" spans="2:10" ht="51" customHeight="1" x14ac:dyDescent="0.25">
      <c r="B124" s="5"/>
      <c r="C124" s="5">
        <v>105</v>
      </c>
      <c r="D124" s="37" t="s">
        <v>36</v>
      </c>
      <c r="E124" s="30">
        <v>19448</v>
      </c>
      <c r="F124" s="38">
        <v>31</v>
      </c>
      <c r="G124" s="38">
        <v>5</v>
      </c>
      <c r="H124" s="38">
        <v>12</v>
      </c>
      <c r="I124" s="30">
        <v>48</v>
      </c>
      <c r="J124" s="39">
        <v>11202</v>
      </c>
    </row>
    <row r="125" spans="2:10" ht="52.5" customHeight="1" x14ac:dyDescent="0.25">
      <c r="B125" s="5"/>
      <c r="C125" s="5">
        <v>106</v>
      </c>
      <c r="D125" s="37" t="s">
        <v>37</v>
      </c>
      <c r="E125" s="30">
        <v>19448</v>
      </c>
      <c r="F125" s="38">
        <v>26</v>
      </c>
      <c r="G125" s="46">
        <v>7</v>
      </c>
      <c r="H125" s="46">
        <v>15</v>
      </c>
      <c r="I125" s="30">
        <v>48</v>
      </c>
      <c r="J125" s="39">
        <v>11202</v>
      </c>
    </row>
    <row r="126" spans="2:10" ht="40.5" customHeight="1" x14ac:dyDescent="0.25">
      <c r="B126" s="5"/>
      <c r="C126" s="5">
        <v>107</v>
      </c>
      <c r="D126" s="37" t="s">
        <v>116</v>
      </c>
      <c r="E126" s="30">
        <v>19448</v>
      </c>
      <c r="F126" s="38">
        <v>8</v>
      </c>
      <c r="G126" s="38" t="s">
        <v>19</v>
      </c>
      <c r="H126" s="38"/>
      <c r="I126" s="30">
        <v>8</v>
      </c>
      <c r="J126" s="39">
        <v>1867</v>
      </c>
    </row>
    <row r="127" spans="2:10" ht="39" customHeight="1" x14ac:dyDescent="0.25">
      <c r="B127" s="5"/>
      <c r="C127" s="5">
        <v>108</v>
      </c>
      <c r="D127" s="37" t="s">
        <v>117</v>
      </c>
      <c r="E127" s="30">
        <v>19448</v>
      </c>
      <c r="F127" s="38">
        <v>6</v>
      </c>
      <c r="G127" s="38"/>
      <c r="H127" s="38"/>
      <c r="I127" s="30">
        <v>6</v>
      </c>
      <c r="J127" s="39">
        <v>1400.3</v>
      </c>
    </row>
    <row r="128" spans="2:10" ht="36" customHeight="1" x14ac:dyDescent="0.25">
      <c r="B128" s="5"/>
      <c r="C128" s="5">
        <v>109</v>
      </c>
      <c r="D128" s="37" t="s">
        <v>118</v>
      </c>
      <c r="E128" s="30">
        <v>19448</v>
      </c>
      <c r="F128" s="38">
        <v>15</v>
      </c>
      <c r="G128" s="38">
        <v>3</v>
      </c>
      <c r="H128" s="38"/>
      <c r="I128" s="30">
        <v>18</v>
      </c>
      <c r="J128" s="39">
        <v>4200.7</v>
      </c>
    </row>
    <row r="129" spans="2:11" ht="45.75" customHeight="1" x14ac:dyDescent="0.25">
      <c r="B129" s="5"/>
      <c r="C129" s="5">
        <v>110</v>
      </c>
      <c r="D129" s="37" t="s">
        <v>119</v>
      </c>
      <c r="E129" s="30">
        <v>19448</v>
      </c>
      <c r="F129" s="38">
        <v>7</v>
      </c>
      <c r="G129" s="38"/>
      <c r="H129" s="38"/>
      <c r="I129" s="30">
        <v>7</v>
      </c>
      <c r="J129" s="39">
        <v>1633.6</v>
      </c>
    </row>
    <row r="130" spans="2:11" ht="36" customHeight="1" x14ac:dyDescent="0.25">
      <c r="B130" s="5"/>
      <c r="C130" s="5">
        <v>111</v>
      </c>
      <c r="D130" s="37" t="s">
        <v>162</v>
      </c>
      <c r="E130" s="30">
        <v>19448</v>
      </c>
      <c r="F130" s="38">
        <v>1</v>
      </c>
      <c r="G130" s="38"/>
      <c r="H130" s="38">
        <v>6</v>
      </c>
      <c r="I130" s="30">
        <v>7</v>
      </c>
      <c r="J130" s="39">
        <v>1633.6</v>
      </c>
    </row>
    <row r="131" spans="2:11" ht="46.5" customHeight="1" x14ac:dyDescent="0.25">
      <c r="B131" s="5"/>
      <c r="C131" s="5">
        <v>112</v>
      </c>
      <c r="D131" s="37" t="s">
        <v>120</v>
      </c>
      <c r="E131" s="30">
        <v>19448</v>
      </c>
      <c r="F131" s="38">
        <v>4</v>
      </c>
      <c r="G131" s="38"/>
      <c r="H131" s="38"/>
      <c r="I131" s="30">
        <v>4</v>
      </c>
      <c r="J131" s="39">
        <v>933.5</v>
      </c>
    </row>
    <row r="132" spans="2:11" ht="45.75" customHeight="1" x14ac:dyDescent="0.25">
      <c r="B132" s="5"/>
      <c r="C132" s="5">
        <v>113</v>
      </c>
      <c r="D132" s="37" t="s">
        <v>163</v>
      </c>
      <c r="E132" s="30">
        <v>19448</v>
      </c>
      <c r="F132" s="38">
        <v>6</v>
      </c>
      <c r="G132" s="38"/>
      <c r="H132" s="38"/>
      <c r="I132" s="30">
        <v>6</v>
      </c>
      <c r="J132" s="39">
        <v>1400.3</v>
      </c>
    </row>
    <row r="133" spans="2:11" ht="39" customHeight="1" x14ac:dyDescent="0.25">
      <c r="B133" s="5"/>
      <c r="C133" s="5">
        <v>114</v>
      </c>
      <c r="D133" s="37" t="s">
        <v>121</v>
      </c>
      <c r="E133" s="30">
        <v>19448</v>
      </c>
      <c r="F133" s="38">
        <v>7</v>
      </c>
      <c r="G133" s="38"/>
      <c r="H133" s="38"/>
      <c r="I133" s="30">
        <v>7</v>
      </c>
      <c r="J133" s="39">
        <v>1633.6</v>
      </c>
    </row>
    <row r="134" spans="2:11" ht="50.25" customHeight="1" x14ac:dyDescent="0.25">
      <c r="B134" s="5"/>
      <c r="C134" s="5">
        <v>115</v>
      </c>
      <c r="D134" s="37" t="s">
        <v>122</v>
      </c>
      <c r="E134" s="30">
        <v>19448</v>
      </c>
      <c r="F134" s="38">
        <v>6</v>
      </c>
      <c r="G134" s="38"/>
      <c r="H134" s="38"/>
      <c r="I134" s="30">
        <v>6</v>
      </c>
      <c r="J134" s="39">
        <v>1400.3</v>
      </c>
    </row>
    <row r="135" spans="2:11" ht="33.75" customHeight="1" x14ac:dyDescent="0.25">
      <c r="B135" s="5"/>
      <c r="C135" s="5">
        <v>116</v>
      </c>
      <c r="D135" s="37" t="s">
        <v>123</v>
      </c>
      <c r="E135" s="30">
        <v>19448</v>
      </c>
      <c r="F135" s="38">
        <v>5</v>
      </c>
      <c r="G135" s="38"/>
      <c r="H135" s="38"/>
      <c r="I135" s="30">
        <v>5</v>
      </c>
      <c r="J135" s="39">
        <v>1166.9000000000001</v>
      </c>
    </row>
    <row r="136" spans="2:11" ht="49.5" customHeight="1" x14ac:dyDescent="0.25">
      <c r="B136" s="5"/>
      <c r="C136" s="5">
        <v>117</v>
      </c>
      <c r="D136" s="37" t="s">
        <v>38</v>
      </c>
      <c r="E136" s="30">
        <v>19448</v>
      </c>
      <c r="F136" s="38">
        <v>5</v>
      </c>
      <c r="G136" s="38">
        <v>2</v>
      </c>
      <c r="H136" s="38"/>
      <c r="I136" s="30">
        <v>7</v>
      </c>
      <c r="J136" s="39">
        <v>1633.6</v>
      </c>
    </row>
    <row r="137" spans="2:11" ht="47.25" customHeight="1" x14ac:dyDescent="0.25">
      <c r="B137" s="5"/>
      <c r="C137" s="5">
        <v>118</v>
      </c>
      <c r="D137" s="37" t="s">
        <v>124</v>
      </c>
      <c r="E137" s="30">
        <v>19448</v>
      </c>
      <c r="F137" s="38">
        <v>11</v>
      </c>
      <c r="G137" s="38"/>
      <c r="H137" s="38"/>
      <c r="I137" s="30">
        <v>11</v>
      </c>
      <c r="J137" s="39">
        <v>2567.1</v>
      </c>
    </row>
    <row r="138" spans="2:11" ht="45" customHeight="1" x14ac:dyDescent="0.25">
      <c r="B138" s="5"/>
      <c r="C138" s="5">
        <v>119</v>
      </c>
      <c r="D138" s="37" t="s">
        <v>125</v>
      </c>
      <c r="E138" s="30">
        <v>19448</v>
      </c>
      <c r="F138" s="38">
        <v>6</v>
      </c>
      <c r="G138" s="38"/>
      <c r="H138" s="38"/>
      <c r="I138" s="30">
        <v>6</v>
      </c>
      <c r="J138" s="39">
        <v>1400.3</v>
      </c>
    </row>
    <row r="139" spans="2:11" ht="36" customHeight="1" x14ac:dyDescent="0.25">
      <c r="B139" s="5"/>
      <c r="C139" s="5"/>
      <c r="D139" s="40" t="s">
        <v>9</v>
      </c>
      <c r="E139" s="30"/>
      <c r="F139" s="41">
        <f>SUM(F140:F150)</f>
        <v>110</v>
      </c>
      <c r="G139" s="41">
        <f>SUM(G140:G150)</f>
        <v>24</v>
      </c>
      <c r="H139" s="41">
        <f>SUM(H140:H150)</f>
        <v>20</v>
      </c>
      <c r="I139" s="41">
        <f>SUM(I140:I150)</f>
        <v>154</v>
      </c>
      <c r="J139" s="41">
        <f>SUM(J140:J150)</f>
        <v>35939.9</v>
      </c>
    </row>
    <row r="140" spans="2:11" ht="37.5" customHeight="1" x14ac:dyDescent="0.25">
      <c r="B140" s="5"/>
      <c r="C140" s="5">
        <v>120</v>
      </c>
      <c r="D140" s="37" t="s">
        <v>126</v>
      </c>
      <c r="E140" s="30">
        <v>19448</v>
      </c>
      <c r="F140" s="38">
        <v>7</v>
      </c>
      <c r="G140" s="38">
        <v>1</v>
      </c>
      <c r="H140" s="38"/>
      <c r="I140" s="30">
        <v>8</v>
      </c>
      <c r="J140" s="39">
        <v>1867</v>
      </c>
    </row>
    <row r="141" spans="2:11" ht="38.25" customHeight="1" x14ac:dyDescent="0.25">
      <c r="B141" s="5"/>
      <c r="C141" s="5">
        <v>121</v>
      </c>
      <c r="D141" s="37" t="s">
        <v>127</v>
      </c>
      <c r="E141" s="30">
        <v>19448</v>
      </c>
      <c r="F141" s="38">
        <v>9</v>
      </c>
      <c r="G141" s="38">
        <v>3</v>
      </c>
      <c r="H141" s="38">
        <v>4</v>
      </c>
      <c r="I141" s="30">
        <v>16</v>
      </c>
      <c r="J141" s="39">
        <v>3734</v>
      </c>
    </row>
    <row r="142" spans="2:11" ht="54" customHeight="1" x14ac:dyDescent="0.25">
      <c r="B142" s="5"/>
      <c r="C142" s="5">
        <v>122</v>
      </c>
      <c r="D142" s="37" t="s">
        <v>128</v>
      </c>
      <c r="E142" s="30">
        <v>19448</v>
      </c>
      <c r="F142" s="38">
        <v>10</v>
      </c>
      <c r="G142" s="38">
        <v>3</v>
      </c>
      <c r="H142" s="38">
        <v>3</v>
      </c>
      <c r="I142" s="30">
        <v>16</v>
      </c>
      <c r="J142" s="39">
        <v>3734</v>
      </c>
    </row>
    <row r="143" spans="2:11" s="12" customFormat="1" ht="39.75" customHeight="1" x14ac:dyDescent="0.25">
      <c r="B143" s="22"/>
      <c r="C143" s="5">
        <v>123</v>
      </c>
      <c r="D143" s="37" t="s">
        <v>129</v>
      </c>
      <c r="E143" s="30">
        <v>19448</v>
      </c>
      <c r="F143" s="38">
        <v>13</v>
      </c>
      <c r="G143" s="38">
        <v>3</v>
      </c>
      <c r="H143" s="38">
        <v>2</v>
      </c>
      <c r="I143" s="30">
        <v>18</v>
      </c>
      <c r="J143" s="39">
        <v>4200.7</v>
      </c>
      <c r="K143" s="2"/>
    </row>
    <row r="144" spans="2:11" s="12" customFormat="1" ht="39.75" customHeight="1" x14ac:dyDescent="0.25">
      <c r="B144" s="22"/>
      <c r="C144" s="5">
        <v>124</v>
      </c>
      <c r="D144" s="37" t="s">
        <v>130</v>
      </c>
      <c r="E144" s="30">
        <v>19448</v>
      </c>
      <c r="F144" s="38">
        <v>10</v>
      </c>
      <c r="G144" s="38">
        <v>2</v>
      </c>
      <c r="H144" s="38">
        <v>5</v>
      </c>
      <c r="I144" s="30">
        <v>17</v>
      </c>
      <c r="J144" s="39">
        <v>3967.4</v>
      </c>
      <c r="K144" s="2"/>
    </row>
    <row r="145" spans="2:10" ht="36.75" customHeight="1" x14ac:dyDescent="0.25">
      <c r="B145" s="5"/>
      <c r="C145" s="5">
        <v>125</v>
      </c>
      <c r="D145" s="37" t="s">
        <v>167</v>
      </c>
      <c r="E145" s="30">
        <v>19448</v>
      </c>
      <c r="F145" s="38">
        <v>13</v>
      </c>
      <c r="G145" s="38">
        <v>1</v>
      </c>
      <c r="H145" s="38"/>
      <c r="I145" s="30">
        <v>14</v>
      </c>
      <c r="J145" s="39">
        <v>3267.3</v>
      </c>
    </row>
    <row r="146" spans="2:10" ht="39" customHeight="1" x14ac:dyDescent="0.25">
      <c r="B146" s="5"/>
      <c r="C146" s="5">
        <v>126</v>
      </c>
      <c r="D146" s="37" t="s">
        <v>131</v>
      </c>
      <c r="E146" s="30">
        <v>19448</v>
      </c>
      <c r="F146" s="38">
        <v>10</v>
      </c>
      <c r="G146" s="38">
        <v>2</v>
      </c>
      <c r="H146" s="38">
        <v>3</v>
      </c>
      <c r="I146" s="30">
        <v>15</v>
      </c>
      <c r="J146" s="39">
        <v>3500.6</v>
      </c>
    </row>
    <row r="147" spans="2:10" ht="54.75" customHeight="1" x14ac:dyDescent="0.25">
      <c r="B147" s="5"/>
      <c r="C147" s="5">
        <v>127</v>
      </c>
      <c r="D147" s="37" t="s">
        <v>179</v>
      </c>
      <c r="E147" s="30">
        <v>19448</v>
      </c>
      <c r="F147" s="38">
        <v>11</v>
      </c>
      <c r="G147" s="38">
        <v>3</v>
      </c>
      <c r="H147" s="38"/>
      <c r="I147" s="30">
        <v>14</v>
      </c>
      <c r="J147" s="39">
        <v>3267.3</v>
      </c>
    </row>
    <row r="148" spans="2:10" ht="52.5" customHeight="1" x14ac:dyDescent="0.25">
      <c r="B148" s="5"/>
      <c r="C148" s="5">
        <v>128</v>
      </c>
      <c r="D148" s="37" t="s">
        <v>180</v>
      </c>
      <c r="E148" s="30">
        <v>19448</v>
      </c>
      <c r="F148" s="38">
        <v>5</v>
      </c>
      <c r="G148" s="38"/>
      <c r="H148" s="38">
        <v>3</v>
      </c>
      <c r="I148" s="30">
        <v>8</v>
      </c>
      <c r="J148" s="39">
        <v>1867</v>
      </c>
    </row>
    <row r="149" spans="2:10" ht="52.5" customHeight="1" x14ac:dyDescent="0.25">
      <c r="B149" s="5"/>
      <c r="C149" s="5">
        <v>129</v>
      </c>
      <c r="D149" s="37" t="s">
        <v>132</v>
      </c>
      <c r="E149" s="30">
        <v>19448</v>
      </c>
      <c r="F149" s="38">
        <v>10</v>
      </c>
      <c r="G149" s="38">
        <v>4</v>
      </c>
      <c r="H149" s="38"/>
      <c r="I149" s="30">
        <v>14</v>
      </c>
      <c r="J149" s="39">
        <v>3267.3</v>
      </c>
    </row>
    <row r="150" spans="2:10" ht="36.75" customHeight="1" x14ac:dyDescent="0.25">
      <c r="B150" s="5"/>
      <c r="C150" s="5">
        <v>130</v>
      </c>
      <c r="D150" s="37" t="s">
        <v>133</v>
      </c>
      <c r="E150" s="30">
        <v>19448</v>
      </c>
      <c r="F150" s="38">
        <v>12</v>
      </c>
      <c r="G150" s="38">
        <v>2</v>
      </c>
      <c r="H150" s="38"/>
      <c r="I150" s="30">
        <v>14</v>
      </c>
      <c r="J150" s="39">
        <v>3267.3</v>
      </c>
    </row>
    <row r="151" spans="2:10" ht="47.25" customHeight="1" x14ac:dyDescent="0.25">
      <c r="B151" s="5"/>
      <c r="C151" s="5"/>
      <c r="D151" s="40" t="s">
        <v>7</v>
      </c>
      <c r="E151" s="30"/>
      <c r="F151" s="41">
        <f>SUM(F152:F156)</f>
        <v>74</v>
      </c>
      <c r="G151" s="41">
        <f>SUM(G152:G156)</f>
        <v>6</v>
      </c>
      <c r="H151" s="41">
        <f>SUM(H152:H156)</f>
        <v>5</v>
      </c>
      <c r="I151" s="41">
        <f>SUM(I152:I156)</f>
        <v>85</v>
      </c>
      <c r="J151" s="41">
        <f>SUM(J152:J156)</f>
        <v>19836.900000000001</v>
      </c>
    </row>
    <row r="152" spans="2:10" ht="38.25" customHeight="1" x14ac:dyDescent="0.25">
      <c r="B152" s="5"/>
      <c r="C152" s="5">
        <v>131</v>
      </c>
      <c r="D152" s="37" t="s">
        <v>134</v>
      </c>
      <c r="E152" s="30">
        <v>19448</v>
      </c>
      <c r="F152" s="38">
        <v>16</v>
      </c>
      <c r="G152" s="38"/>
      <c r="H152" s="38"/>
      <c r="I152" s="30">
        <v>16</v>
      </c>
      <c r="J152" s="39">
        <v>3734</v>
      </c>
    </row>
    <row r="153" spans="2:10" ht="38.25" customHeight="1" x14ac:dyDescent="0.25">
      <c r="B153" s="5"/>
      <c r="C153" s="5">
        <v>132</v>
      </c>
      <c r="D153" s="37" t="s">
        <v>135</v>
      </c>
      <c r="E153" s="30">
        <v>19448</v>
      </c>
      <c r="F153" s="38">
        <v>7</v>
      </c>
      <c r="G153" s="38"/>
      <c r="H153" s="38"/>
      <c r="I153" s="30">
        <v>7</v>
      </c>
      <c r="J153" s="39">
        <v>1633.6</v>
      </c>
    </row>
    <row r="154" spans="2:10" ht="43.5" customHeight="1" x14ac:dyDescent="0.25">
      <c r="B154" s="5"/>
      <c r="C154" s="5">
        <v>133</v>
      </c>
      <c r="D154" s="37" t="s">
        <v>136</v>
      </c>
      <c r="E154" s="30">
        <v>19448</v>
      </c>
      <c r="F154" s="38">
        <v>34</v>
      </c>
      <c r="G154" s="38">
        <v>4</v>
      </c>
      <c r="H154" s="38">
        <v>5</v>
      </c>
      <c r="I154" s="30">
        <v>43</v>
      </c>
      <c r="J154" s="39">
        <v>10035.200000000001</v>
      </c>
    </row>
    <row r="155" spans="2:10" ht="35.25" customHeight="1" x14ac:dyDescent="0.25">
      <c r="B155" s="5"/>
      <c r="C155" s="5">
        <v>134</v>
      </c>
      <c r="D155" s="37" t="s">
        <v>164</v>
      </c>
      <c r="E155" s="30">
        <v>19448</v>
      </c>
      <c r="F155" s="38">
        <v>10</v>
      </c>
      <c r="G155" s="38"/>
      <c r="H155" s="38"/>
      <c r="I155" s="30">
        <v>10</v>
      </c>
      <c r="J155" s="39">
        <v>2333.6999999999998</v>
      </c>
    </row>
    <row r="156" spans="2:10" ht="39" customHeight="1" x14ac:dyDescent="0.25">
      <c r="B156" s="5"/>
      <c r="C156" s="5">
        <v>135</v>
      </c>
      <c r="D156" s="37" t="s">
        <v>39</v>
      </c>
      <c r="E156" s="30">
        <v>19448</v>
      </c>
      <c r="F156" s="38">
        <v>7</v>
      </c>
      <c r="G156" s="38">
        <v>2</v>
      </c>
      <c r="H156" s="38"/>
      <c r="I156" s="30">
        <v>9</v>
      </c>
      <c r="J156" s="39">
        <v>2100.4</v>
      </c>
    </row>
    <row r="157" spans="2:10" ht="36" customHeight="1" x14ac:dyDescent="0.25">
      <c r="B157" s="5"/>
      <c r="C157" s="4"/>
      <c r="D157" s="40" t="s">
        <v>0</v>
      </c>
      <c r="E157" s="30"/>
      <c r="F157" s="41">
        <f>SUM(F158:F168)</f>
        <v>194</v>
      </c>
      <c r="G157" s="41">
        <f>SUM(G158:G168)</f>
        <v>9</v>
      </c>
      <c r="H157" s="41">
        <f>SUM(H158:H168)</f>
        <v>7</v>
      </c>
      <c r="I157" s="41">
        <f>SUM(I158:I168)</f>
        <v>210</v>
      </c>
      <c r="J157" s="41">
        <f>SUM(J158:J168)</f>
        <v>49008.800000000003</v>
      </c>
    </row>
    <row r="158" spans="2:10" ht="36.75" customHeight="1" x14ac:dyDescent="0.25">
      <c r="B158" s="5"/>
      <c r="C158" s="4">
        <v>136</v>
      </c>
      <c r="D158" s="37" t="s">
        <v>137</v>
      </c>
      <c r="E158" s="30">
        <v>19448</v>
      </c>
      <c r="F158" s="38">
        <v>40</v>
      </c>
      <c r="G158" s="38">
        <v>3</v>
      </c>
      <c r="H158" s="38">
        <v>4</v>
      </c>
      <c r="I158" s="30">
        <v>47</v>
      </c>
      <c r="J158" s="39">
        <v>10968.7</v>
      </c>
    </row>
    <row r="159" spans="2:10" ht="35.25" customHeight="1" x14ac:dyDescent="0.25">
      <c r="B159" s="5"/>
      <c r="C159" s="4">
        <v>137</v>
      </c>
      <c r="D159" s="37" t="s">
        <v>138</v>
      </c>
      <c r="E159" s="30">
        <v>19448</v>
      </c>
      <c r="F159" s="38">
        <v>40</v>
      </c>
      <c r="G159" s="38">
        <v>4</v>
      </c>
      <c r="H159" s="38">
        <v>1</v>
      </c>
      <c r="I159" s="30">
        <v>45</v>
      </c>
      <c r="J159" s="39">
        <v>10501.9</v>
      </c>
    </row>
    <row r="160" spans="2:10" ht="39" customHeight="1" x14ac:dyDescent="0.25">
      <c r="B160" s="5"/>
      <c r="C160" s="4">
        <v>138</v>
      </c>
      <c r="D160" s="37" t="s">
        <v>139</v>
      </c>
      <c r="E160" s="30">
        <v>19448</v>
      </c>
      <c r="F160" s="38">
        <v>11</v>
      </c>
      <c r="G160" s="38"/>
      <c r="H160" s="38"/>
      <c r="I160" s="30">
        <v>11</v>
      </c>
      <c r="J160" s="39">
        <v>2567.1</v>
      </c>
    </row>
    <row r="161" spans="2:10" ht="39.75" customHeight="1" x14ac:dyDescent="0.25">
      <c r="B161" s="5"/>
      <c r="C161" s="4">
        <v>139</v>
      </c>
      <c r="D161" s="37" t="s">
        <v>140</v>
      </c>
      <c r="E161" s="30">
        <v>19448</v>
      </c>
      <c r="F161" s="38">
        <v>17</v>
      </c>
      <c r="G161" s="38"/>
      <c r="H161" s="38">
        <v>1</v>
      </c>
      <c r="I161" s="30">
        <v>18</v>
      </c>
      <c r="J161" s="39">
        <v>4200.7</v>
      </c>
    </row>
    <row r="162" spans="2:10" ht="35.25" customHeight="1" x14ac:dyDescent="0.25">
      <c r="B162" s="5"/>
      <c r="C162" s="4">
        <v>140</v>
      </c>
      <c r="D162" s="37" t="s">
        <v>141</v>
      </c>
      <c r="E162" s="30">
        <v>19448</v>
      </c>
      <c r="F162" s="38">
        <v>15</v>
      </c>
      <c r="G162" s="38">
        <v>2</v>
      </c>
      <c r="H162" s="38"/>
      <c r="I162" s="30">
        <v>17</v>
      </c>
      <c r="J162" s="39">
        <v>3967.4</v>
      </c>
    </row>
    <row r="163" spans="2:10" ht="38.25" customHeight="1" x14ac:dyDescent="0.25">
      <c r="B163" s="5"/>
      <c r="C163" s="4">
        <v>141</v>
      </c>
      <c r="D163" s="37" t="s">
        <v>142</v>
      </c>
      <c r="E163" s="30">
        <v>19448</v>
      </c>
      <c r="F163" s="38">
        <v>20</v>
      </c>
      <c r="G163" s="38"/>
      <c r="H163" s="38"/>
      <c r="I163" s="30">
        <v>20</v>
      </c>
      <c r="J163" s="39">
        <v>4667.5</v>
      </c>
    </row>
    <row r="164" spans="2:10" ht="36.75" customHeight="1" x14ac:dyDescent="0.25">
      <c r="B164" s="5"/>
      <c r="C164" s="4">
        <v>142</v>
      </c>
      <c r="D164" s="37" t="s">
        <v>143</v>
      </c>
      <c r="E164" s="30">
        <v>19448</v>
      </c>
      <c r="F164" s="38">
        <v>9</v>
      </c>
      <c r="G164" s="38"/>
      <c r="H164" s="38"/>
      <c r="I164" s="30">
        <v>9</v>
      </c>
      <c r="J164" s="39">
        <v>2100.4</v>
      </c>
    </row>
    <row r="165" spans="2:10" ht="36.75" customHeight="1" x14ac:dyDescent="0.25">
      <c r="B165" s="5"/>
      <c r="C165" s="4">
        <v>143</v>
      </c>
      <c r="D165" s="37" t="s">
        <v>170</v>
      </c>
      <c r="E165" s="30">
        <v>19448</v>
      </c>
      <c r="F165" s="38">
        <v>12</v>
      </c>
      <c r="G165" s="38"/>
      <c r="H165" s="38"/>
      <c r="I165" s="30">
        <v>12</v>
      </c>
      <c r="J165" s="39">
        <v>2800.5</v>
      </c>
    </row>
    <row r="166" spans="2:10" ht="36.75" customHeight="1" x14ac:dyDescent="0.25">
      <c r="B166" s="5"/>
      <c r="C166" s="4">
        <v>144</v>
      </c>
      <c r="D166" s="37" t="s">
        <v>144</v>
      </c>
      <c r="E166" s="30">
        <v>19448</v>
      </c>
      <c r="F166" s="38">
        <v>14</v>
      </c>
      <c r="G166" s="38"/>
      <c r="H166" s="38">
        <v>1</v>
      </c>
      <c r="I166" s="30">
        <v>15</v>
      </c>
      <c r="J166" s="39">
        <v>3500.6</v>
      </c>
    </row>
    <row r="167" spans="2:10" ht="36.75" customHeight="1" x14ac:dyDescent="0.25">
      <c r="B167" s="5"/>
      <c r="C167" s="4">
        <v>145</v>
      </c>
      <c r="D167" s="37" t="s">
        <v>145</v>
      </c>
      <c r="E167" s="30">
        <v>19448</v>
      </c>
      <c r="F167" s="38">
        <v>6</v>
      </c>
      <c r="G167" s="38"/>
      <c r="H167" s="38"/>
      <c r="I167" s="30">
        <v>6</v>
      </c>
      <c r="J167" s="39">
        <v>1400.3</v>
      </c>
    </row>
    <row r="168" spans="2:10" ht="28.5" customHeight="1" x14ac:dyDescent="0.3">
      <c r="B168" s="42"/>
      <c r="C168" s="4">
        <v>146</v>
      </c>
      <c r="D168" s="37" t="s">
        <v>146</v>
      </c>
      <c r="E168" s="30">
        <v>19448</v>
      </c>
      <c r="F168" s="38">
        <v>10</v>
      </c>
      <c r="G168" s="38"/>
      <c r="H168" s="38"/>
      <c r="I168" s="30">
        <v>10</v>
      </c>
      <c r="J168" s="39">
        <v>2333.6999999999998</v>
      </c>
    </row>
    <row r="169" spans="2:10" s="3" customFormat="1" ht="16.5" x14ac:dyDescent="0.3">
      <c r="B169" s="13"/>
      <c r="C169" s="13"/>
      <c r="D169" s="14"/>
      <c r="E169" s="14"/>
      <c r="F169" s="14"/>
      <c r="G169" s="14"/>
      <c r="H169" s="14"/>
      <c r="I169" s="23"/>
      <c r="J169" s="15"/>
    </row>
    <row r="170" spans="2:10" s="3" customFormat="1" ht="16.5" x14ac:dyDescent="0.3">
      <c r="B170" s="13"/>
      <c r="C170" s="13"/>
      <c r="D170" s="14"/>
      <c r="E170" s="14"/>
      <c r="F170" s="13"/>
      <c r="G170" s="13"/>
      <c r="H170" s="13"/>
      <c r="I170" s="14"/>
      <c r="J170" s="15"/>
    </row>
    <row r="171" spans="2:10" s="3" customFormat="1" ht="16.5" x14ac:dyDescent="0.3">
      <c r="B171" s="13"/>
      <c r="C171" s="13"/>
      <c r="D171" s="14"/>
      <c r="E171" s="14"/>
      <c r="F171" s="13"/>
      <c r="G171" s="13"/>
      <c r="H171" s="13"/>
      <c r="I171" s="14"/>
      <c r="J171" s="14"/>
    </row>
    <row r="172" spans="2:10" s="3" customFormat="1" ht="16.5" x14ac:dyDescent="0.3">
      <c r="B172" s="13"/>
      <c r="C172" s="13"/>
      <c r="D172" s="14"/>
      <c r="E172" s="14"/>
      <c r="F172" s="13"/>
      <c r="G172" s="13"/>
      <c r="H172" s="13"/>
      <c r="I172" s="14"/>
      <c r="J172" s="14"/>
    </row>
    <row r="173" spans="2:10" s="3" customFormat="1" ht="16.5" x14ac:dyDescent="0.3">
      <c r="B173" s="13"/>
      <c r="C173" s="13"/>
      <c r="D173" s="14"/>
      <c r="E173" s="14"/>
      <c r="F173" s="13"/>
      <c r="G173" s="13"/>
      <c r="H173" s="13"/>
      <c r="I173" s="14"/>
      <c r="J173" s="14"/>
    </row>
    <row r="174" spans="2:10" s="3" customFormat="1" ht="16.5" x14ac:dyDescent="0.3">
      <c r="B174" s="13"/>
      <c r="C174" s="13"/>
      <c r="D174" s="14"/>
      <c r="E174" s="14"/>
      <c r="F174" s="13"/>
      <c r="G174" s="13"/>
      <c r="H174" s="13"/>
      <c r="I174" s="14"/>
      <c r="J174" s="14"/>
    </row>
  </sheetData>
  <mergeCells count="3">
    <mergeCell ref="F5:H5"/>
    <mergeCell ref="B5:C5"/>
    <mergeCell ref="B3:J3"/>
  </mergeCells>
  <phoneticPr fontId="2" type="noConversion"/>
  <pageMargins left="0.15748031496063" right="0.15748031496063" top="0.31496062992126" bottom="0.39370078740157499" header="0.196850393700787" footer="0.118110236220472"/>
  <pageSetup paperSize="9" scale="95" firstPageNumber="752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nvagaranner</vt:lpstr>
      <vt:lpstr>nvagaranner!Print_Titles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Ashot</dc:creator>
  <cp:lastModifiedBy>Armine Vardanyan</cp:lastModifiedBy>
  <cp:lastPrinted>2019-12-27T15:07:20Z</cp:lastPrinted>
  <dcterms:created xsi:type="dcterms:W3CDTF">2010-08-06T11:46:19Z</dcterms:created>
  <dcterms:modified xsi:type="dcterms:W3CDTF">2019-12-27T15:07:25Z</dcterms:modified>
</cp:coreProperties>
</file>